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66925"/>
  <mc:AlternateContent xmlns:mc="http://schemas.openxmlformats.org/markup-compatibility/2006">
    <mc:Choice Requires="x15">
      <x15ac:absPath xmlns:x15ac="http://schemas.microsoft.com/office/spreadsheetml/2010/11/ac" url="C:\Users\tanmaygoon\AppData\Local\Microsoft\Windows\INetCache\Content.Outlook\HFKAHJY5\"/>
    </mc:Choice>
  </mc:AlternateContent>
  <xr:revisionPtr revIDLastSave="0" documentId="13_ncr:1_{4A6AB6E1-8ADD-49A5-A20F-506FAFB62971}" xr6:coauthVersionLast="36" xr6:coauthVersionMax="36" xr10:uidLastSave="{00000000-0000-0000-0000-000000000000}"/>
  <bookViews>
    <workbookView xWindow="0" yWindow="0" windowWidth="24000" windowHeight="9405" xr2:uid="{CA155E96-D670-40D0-8E5A-F2395C5FA108}"/>
  </bookViews>
  <sheets>
    <sheet name="Price Bid#2" sheetId="1" r:id="rId1"/>
  </sheets>
  <externalReferences>
    <externalReference r:id="rId2"/>
    <externalReference r:id="rId3"/>
    <externalReference r:id="rId4"/>
    <externalReference r:id="rId5"/>
  </externalReferences>
  <definedNames>
    <definedName name="cashbook" localSheetId="0">#REF!</definedName>
    <definedName name="cashbook">#REF!</definedName>
    <definedName name="cashflo" localSheetId="0">#REF!</definedName>
    <definedName name="cashflo">#REF!</definedName>
    <definedName name="CF__3c" localSheetId="0">#REF!</definedName>
    <definedName name="CF__3c">#REF!</definedName>
    <definedName name="cf3b" localSheetId="0">#REF!</definedName>
    <definedName name="cf3b">#REF!</definedName>
    <definedName name="CFB" localSheetId="0">#REF!</definedName>
    <definedName name="CFB">#REF!</definedName>
    <definedName name="das" localSheetId="0">[1]PersClms!#REF!</definedName>
    <definedName name="das">[1]PersClms!#REF!</definedName>
    <definedName name="DATA10" localSheetId="0">[2]Sheet1!#REF!</definedName>
    <definedName name="DATA10">[2]Sheet1!#REF!</definedName>
    <definedName name="DATA11" localSheetId="0">[2]Sheet1!#REF!</definedName>
    <definedName name="DATA11">[2]Sheet1!#REF!</definedName>
    <definedName name="DATA12" localSheetId="0">[2]Sheet1!#REF!</definedName>
    <definedName name="DATA12">[2]Sheet1!#REF!</definedName>
    <definedName name="DATA14" localSheetId="0">[2]Sheet1!#REF!</definedName>
    <definedName name="DATA14">[2]Sheet1!#REF!</definedName>
    <definedName name="DATA15" localSheetId="0">[2]Sheet1!#REF!</definedName>
    <definedName name="DATA15">[2]Sheet1!#REF!</definedName>
    <definedName name="DATA16" localSheetId="0">[2]Sheet1!#REF!</definedName>
    <definedName name="DATA16">[2]Sheet1!#REF!</definedName>
    <definedName name="DATA17" localSheetId="0">[2]Sheet1!#REF!</definedName>
    <definedName name="DATA17">[2]Sheet1!#REF!</definedName>
    <definedName name="DATA18" localSheetId="0">[2]Sheet1!#REF!</definedName>
    <definedName name="DATA18">[2]Sheet1!#REF!</definedName>
    <definedName name="DATA19" localSheetId="0">[2]Sheet1!#REF!</definedName>
    <definedName name="DATA19">[2]Sheet1!#REF!</definedName>
    <definedName name="DATA20" localSheetId="0">[2]Sheet1!#REF!</definedName>
    <definedName name="DATA20">[2]Sheet1!#REF!</definedName>
    <definedName name="DATA21" localSheetId="0">[2]Sheet1!#REF!</definedName>
    <definedName name="DATA21">[2]Sheet1!#REF!</definedName>
    <definedName name="DATA3" localSheetId="0">[2]Sheet1!#REF!</definedName>
    <definedName name="DATA3">[2]Sheet1!#REF!</definedName>
    <definedName name="DATA4" localSheetId="0">[2]Sheet1!#REF!</definedName>
    <definedName name="DATA4">[2]Sheet1!#REF!</definedName>
    <definedName name="DATA7" localSheetId="0">[2]Sheet1!#REF!</definedName>
    <definedName name="DATA7">[2]Sheet1!#REF!</definedName>
    <definedName name="DATA8" localSheetId="0">[2]Sheet1!#REF!</definedName>
    <definedName name="DATA8">[2]Sheet1!#REF!</definedName>
    <definedName name="DATA9" localSheetId="0">[2]Sheet1!#REF!</definedName>
    <definedName name="DATA9">[2]Sheet1!#REF!</definedName>
    <definedName name="_xlnm.Database" localSheetId="0">#REF!</definedName>
    <definedName name="_xlnm.Database">#REF!</definedName>
    <definedName name="JVentry" localSheetId="0">#REF!</definedName>
    <definedName name="JVentry">#REF!</definedName>
    <definedName name="jvhide" localSheetId="0">[1]cbjv0304!#REF!,[1]cbjv0304!#REF!,[1]cbjv0304!#REF!</definedName>
    <definedName name="jvhide">[1]cbjv0304!#REF!,[1]cbjv0304!#REF!,[1]cbjv0304!#REF!</definedName>
    <definedName name="MEAU">[3]PL1!$A$1:$L$178</definedName>
    <definedName name="occpnt" localSheetId="0">#REF!</definedName>
    <definedName name="occpnt">#REF!</definedName>
    <definedName name="PerClmDAS" localSheetId="0">[1]PersClms!#REF!</definedName>
    <definedName name="PerClmDAS">[1]PersClms!#REF!</definedName>
    <definedName name="_xlnm.Print_Area" localSheetId="0">'Price Bid#2'!$A$1:$G$176</definedName>
    <definedName name="word3" localSheetId="0">#REF!</definedName>
    <definedName name="word3">#REF!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1" i="1" l="1"/>
  <c r="B159" i="1"/>
  <c r="B158" i="1"/>
  <c r="A154" i="1"/>
  <c r="B153" i="1"/>
  <c r="B150" i="1"/>
  <c r="A150" i="1"/>
  <c r="B149" i="1"/>
  <c r="A149" i="1"/>
  <c r="B148" i="1"/>
  <c r="A148" i="1"/>
  <c r="A143" i="1"/>
  <c r="A142" i="1"/>
  <c r="B140" i="1"/>
  <c r="A137" i="1"/>
  <c r="B135" i="1"/>
  <c r="A107" i="1"/>
  <c r="G169" i="1"/>
  <c r="G98" i="1"/>
  <c r="G97" i="1"/>
  <c r="G165" i="1"/>
  <c r="G164" i="1"/>
  <c r="G93" i="1"/>
  <c r="B87" i="1"/>
  <c r="B157" i="1" s="1"/>
  <c r="A87" i="1"/>
  <c r="A157" i="1" s="1"/>
  <c r="B86" i="1"/>
  <c r="B156" i="1" s="1"/>
  <c r="A86" i="1"/>
  <c r="A156" i="1" s="1"/>
  <c r="B85" i="1"/>
  <c r="B155" i="1" s="1"/>
  <c r="A85" i="1"/>
  <c r="A155" i="1" s="1"/>
  <c r="B82" i="1"/>
  <c r="B152" i="1" s="1"/>
  <c r="A82" i="1"/>
  <c r="A152" i="1" s="1"/>
  <c r="B81" i="1"/>
  <c r="B151" i="1" s="1"/>
  <c r="A81" i="1"/>
  <c r="A151" i="1" s="1"/>
  <c r="B77" i="1"/>
  <c r="B147" i="1" s="1"/>
  <c r="A77" i="1"/>
  <c r="A147" i="1" s="1"/>
  <c r="B76" i="1"/>
  <c r="B146" i="1" s="1"/>
  <c r="A76" i="1"/>
  <c r="A146" i="1" s="1"/>
  <c r="B75" i="1"/>
  <c r="B145" i="1" s="1"/>
  <c r="A75" i="1"/>
  <c r="A145" i="1" s="1"/>
  <c r="B74" i="1"/>
  <c r="B144" i="1" s="1"/>
  <c r="A74" i="1"/>
  <c r="A144" i="1" s="1"/>
  <c r="E32" i="1"/>
  <c r="C32" i="1"/>
  <c r="B32" i="1"/>
  <c r="A32" i="1"/>
  <c r="E31" i="1"/>
  <c r="C31" i="1"/>
  <c r="B31" i="1"/>
  <c r="A31" i="1"/>
  <c r="E30" i="1"/>
  <c r="C30" i="1"/>
  <c r="B30" i="1"/>
  <c r="A30" i="1"/>
  <c r="J29" i="1"/>
  <c r="J30" i="1" s="1"/>
  <c r="G23" i="1"/>
  <c r="G22" i="1"/>
  <c r="C17" i="1"/>
  <c r="B15" i="1"/>
  <c r="C18" i="1"/>
  <c r="B10" i="1"/>
  <c r="A10" i="1"/>
  <c r="B9" i="1"/>
  <c r="A9" i="1"/>
  <c r="F5" i="1"/>
  <c r="G14" i="1" s="1"/>
  <c r="B1" i="1"/>
  <c r="G167" i="1" l="1"/>
  <c r="G168" i="1"/>
  <c r="F155" i="1"/>
  <c r="G155" i="1" s="1"/>
  <c r="F85" i="1"/>
  <c r="G85" i="1" s="1"/>
  <c r="F157" i="1"/>
  <c r="G157" i="1" s="1"/>
  <c r="F87" i="1"/>
  <c r="G87" i="1" s="1"/>
  <c r="F86" i="1"/>
  <c r="G86" i="1" s="1"/>
  <c r="F156" i="1"/>
  <c r="G156" i="1" s="1"/>
  <c r="G13" i="1"/>
  <c r="G163" i="1"/>
  <c r="G12" i="1"/>
  <c r="G99" i="1"/>
  <c r="G94" i="1"/>
  <c r="F9" i="1"/>
  <c r="F10" i="1"/>
  <c r="G95" i="1"/>
  <c r="G8" i="1"/>
  <c r="G171" i="1" l="1"/>
  <c r="G101" i="1"/>
  <c r="G24" i="1" s="1"/>
  <c r="G15" i="1"/>
  <c r="G16" i="1" s="1"/>
  <c r="G10" i="1"/>
  <c r="F68" i="1"/>
  <c r="G68" i="1" s="1"/>
  <c r="G70" i="1" s="1"/>
  <c r="F138" i="1"/>
  <c r="G138" i="1" s="1"/>
  <c r="G140" i="1" s="1"/>
  <c r="F61" i="1"/>
  <c r="G61" i="1" s="1"/>
  <c r="F56" i="1"/>
  <c r="G56" i="1" s="1"/>
  <c r="F48" i="1"/>
  <c r="G48" i="1" s="1"/>
  <c r="F42" i="1"/>
  <c r="G42" i="1" s="1"/>
  <c r="F134" i="1"/>
  <c r="G134" i="1" s="1"/>
  <c r="F130" i="1"/>
  <c r="G130" i="1" s="1"/>
  <c r="F125" i="1"/>
  <c r="G125" i="1" s="1"/>
  <c r="F117" i="1"/>
  <c r="G117" i="1" s="1"/>
  <c r="F111" i="1"/>
  <c r="G111" i="1" s="1"/>
  <c r="F115" i="1"/>
  <c r="G115" i="1" s="1"/>
  <c r="F63" i="1"/>
  <c r="G63" i="1" s="1"/>
  <c r="F41" i="1"/>
  <c r="G41" i="1" s="1"/>
  <c r="F57" i="1"/>
  <c r="G57" i="1" s="1"/>
  <c r="F129" i="1"/>
  <c r="G129" i="1" s="1"/>
  <c r="F121" i="1"/>
  <c r="G121" i="1" s="1"/>
  <c r="F47" i="1"/>
  <c r="G47" i="1" s="1"/>
  <c r="F112" i="1"/>
  <c r="G112" i="1" s="1"/>
  <c r="F62" i="1"/>
  <c r="G62" i="1" s="1"/>
  <c r="G9" i="1"/>
  <c r="F133" i="1"/>
  <c r="G133" i="1" s="1"/>
  <c r="F127" i="1"/>
  <c r="G127" i="1" s="1"/>
  <c r="F55" i="1"/>
  <c r="G55" i="1" s="1"/>
  <c r="F46" i="1"/>
  <c r="G46" i="1" s="1"/>
  <c r="F60" i="1"/>
  <c r="G60" i="1" s="1"/>
  <c r="F118" i="1"/>
  <c r="G118" i="1" s="1"/>
  <c r="F54" i="1"/>
  <c r="G54" i="1" s="1"/>
  <c r="F116" i="1"/>
  <c r="G116" i="1" s="1"/>
  <c r="F131" i="1"/>
  <c r="G131" i="1" s="1"/>
  <c r="F51" i="1"/>
  <c r="G51" i="1" s="1"/>
  <c r="F126" i="1"/>
  <c r="G126" i="1" s="1"/>
  <c r="F59" i="1"/>
  <c r="G59" i="1" s="1"/>
  <c r="F132" i="1"/>
  <c r="G132" i="1" s="1"/>
  <c r="F124" i="1"/>
  <c r="G124" i="1" s="1"/>
  <c r="F64" i="1"/>
  <c r="G64" i="1" s="1"/>
  <c r="F45" i="1"/>
  <c r="G45" i="1" s="1"/>
  <c r="G18" i="1"/>
  <c r="G25" i="1"/>
  <c r="F79" i="1"/>
  <c r="F81" i="1"/>
  <c r="F80" i="1"/>
  <c r="F75" i="1"/>
  <c r="F82" i="1"/>
  <c r="F77" i="1"/>
  <c r="G88" i="1"/>
  <c r="G17" i="1"/>
  <c r="G158" i="1"/>
  <c r="G81" i="1" l="1"/>
  <c r="F151" i="1"/>
  <c r="G151" i="1" s="1"/>
  <c r="G135" i="1"/>
  <c r="G79" i="1"/>
  <c r="F149" i="1"/>
  <c r="G149" i="1" s="1"/>
  <c r="F31" i="1"/>
  <c r="G31" i="1" s="1"/>
  <c r="F32" i="1"/>
  <c r="F30" i="1"/>
  <c r="G77" i="1"/>
  <c r="F147" i="1"/>
  <c r="G147" i="1" s="1"/>
  <c r="G82" i="1"/>
  <c r="F152" i="1"/>
  <c r="G152" i="1" s="1"/>
  <c r="G75" i="1"/>
  <c r="F145" i="1"/>
  <c r="G145" i="1" s="1"/>
  <c r="G65" i="1"/>
  <c r="G80" i="1"/>
  <c r="F150" i="1"/>
  <c r="G150" i="1" s="1"/>
  <c r="G26" i="1"/>
  <c r="G30" i="1" l="1"/>
  <c r="L30" i="1" s="1"/>
  <c r="M30" i="1" s="1"/>
  <c r="G32" i="1"/>
  <c r="G153" i="1"/>
  <c r="G159" i="1" s="1"/>
  <c r="G173" i="1" s="1"/>
  <c r="G83" i="1"/>
  <c r="G89" i="1" l="1"/>
  <c r="O30" i="1"/>
  <c r="N30" i="1"/>
  <c r="G33" i="1"/>
  <c r="G103" i="1" l="1"/>
  <c r="G175" i="1" s="1"/>
</calcChain>
</file>

<file path=xl/sharedStrings.xml><?xml version="1.0" encoding="utf-8"?>
<sst xmlns="http://schemas.openxmlformats.org/spreadsheetml/2006/main" count="320" uniqueCount="125">
  <si>
    <t>Price Bid</t>
  </si>
  <si>
    <t>TOTAL PRICE (X) =</t>
  </si>
  <si>
    <t>Part B : Format to quote Total Amount</t>
  </si>
  <si>
    <t>Total Amount for the entire Bill of Quantities(BOQ) given below for Section I + Section II</t>
  </si>
  <si>
    <t>SECTION</t>
  </si>
  <si>
    <t>Percentage weightage</t>
  </si>
  <si>
    <t>Rate/MT</t>
  </si>
  <si>
    <t>TOTAL PRICE IN FIGURES (RS)</t>
  </si>
  <si>
    <t>I</t>
  </si>
  <si>
    <t>Erection of Structure</t>
  </si>
  <si>
    <t>MT</t>
  </si>
  <si>
    <t>II</t>
  </si>
  <si>
    <t>Other BOQ items</t>
  </si>
  <si>
    <t>II.1</t>
  </si>
  <si>
    <t>BOQ items with Supply &amp; Fixing</t>
  </si>
  <si>
    <t>II.2</t>
  </si>
  <si>
    <t>BOQ Items with Supply Only</t>
  </si>
  <si>
    <t>III</t>
  </si>
  <si>
    <t>Fixed Wtg.</t>
  </si>
  <si>
    <t>Total Combined Contract Value</t>
  </si>
  <si>
    <t>Note :
Bidders to quote Total Price for Section-I &amp; Section-II only  in this format given above, which shall be taken into account for evaluation and awarding and hence, shall be complete in all respect for the full scope defined in specification and in accordance with all terms &amp; conditions of tender.</t>
  </si>
  <si>
    <t>PACKAGE</t>
  </si>
  <si>
    <t>A</t>
  </si>
  <si>
    <t>Erection of Main Power House Unit 3, CCR Structure and Fabrication of Misc. Structure as per BOQ at 2X800 MW NTPC Lara Project. (Section - I &amp; II)</t>
  </si>
  <si>
    <t>B</t>
  </si>
  <si>
    <t>Erection of Main Power House Unit 4, Pipe/Cable racks, other Misc. Buildings &amp; Structures and Fabrication of Misc. Structure as per BOQ at 2X800 MW NTPC Lara Project. (Section - I &amp; II)</t>
  </si>
  <si>
    <t>Special Resources (Section - III)</t>
  </si>
  <si>
    <t>Section A: Structure of Main Power House, CCR, Pipe/Cable racks, Misc Structure and Tanks Fabrication &amp; Erection</t>
  </si>
  <si>
    <t>SN</t>
  </si>
  <si>
    <t>Contract (Main Package)</t>
  </si>
  <si>
    <t xml:space="preserve">QTY      
</t>
  </si>
  <si>
    <t>UOM</t>
  </si>
  <si>
    <t>Weightage/ Factor  "X"</t>
  </si>
  <si>
    <t>UNIT RATE (Rs.) 
B</t>
  </si>
  <si>
    <t>AMOUNT (Rs.) 
C = A * B</t>
  </si>
  <si>
    <t>Sub Total of package</t>
  </si>
  <si>
    <t>PACKAGE-A</t>
  </si>
  <si>
    <t>Section-I</t>
  </si>
  <si>
    <t>Section-I.1 - Erection/Installation of items mentioned hereunder (Supply under BHEL Scope)</t>
  </si>
  <si>
    <t>Qty</t>
  </si>
  <si>
    <t>UoM</t>
  </si>
  <si>
    <t>Weightage</t>
  </si>
  <si>
    <t>Rate/UoM</t>
  </si>
  <si>
    <t>Total Value (Rs.)</t>
  </si>
  <si>
    <t>ROOFING / SIDE CLADDING:  Roofing / side cladding work including all labour, material (unless otherwise specified in BOQ/contract specification), equipment, transportation, handling, scaffolding, laps, hooks, washers, corner pieces etc. at all level as per specification, drawings and as directed by engineer - in - charge.</t>
  </si>
  <si>
    <t>A1502</t>
  </si>
  <si>
    <r>
      <rPr>
        <b/>
        <sz val="16"/>
        <color theme="1"/>
        <rFont val="Calibri Light"/>
        <family val="1"/>
        <scheme val="major"/>
      </rPr>
      <t>METAL DECK SHEET Type-I</t>
    </r>
    <r>
      <rPr>
        <sz val="16"/>
        <color theme="1"/>
        <rFont val="Calibri Light"/>
        <family val="1"/>
        <scheme val="major"/>
      </rPr>
      <t>, Fixing permanently color coated galvanised MS troughed metal sheet decking plate of approved colour (including preparing erection drawings showing cut outs, fixing details, overlaps of sheets etc. and getting it approved from BHEL) over roof purlins for cast-in-situ roof slab as per relevant IS code and Grade as per specification. Bare metal thickness(BMT) of deck plate shall be minimum 0.8mm with minimum trough depth of 44mm (or as per design whiever is higher) of  grade G250 as per AS1397/grade SS255 as per ASTM A653M/ grade S250GD as per EN 10326 with zinc coating to class Z275 and shall serve as permanent shuttering to the roof slab 40mm - 100mm thick measured over crest of metal decking &amp; shall have adequate strength to support weight of green concrete and imposed loads of min 100 kg/sqm (for two span condition) during construction between beams as per manufacturer's recommendations/ calculations/ test certificates for approval including fixing of plates to beams, side lapping, end lapping etc. all complete for below mentioned spans. The sheet shall be permanently coated with silicon modified polyster(SMP silicon content 30%-50%) paint or super polyster paint  of minimum 20 micron DFT on exposed surface (facing operating floor) over primer coat of minimum 5 micron(nominal) and minum 10 micron (nominal) SMP or super polyester paint  over primer coat of minum 5 micron (nominal) on other face. SMP and polyster paint system sahll be of idutrial finish of product type 4 of AS/NZ2728,  including fixing of sheet to top flange of beam with drawn arc welding of headed shear anchor studs @ 260mm c/c in the trough and stich screws  between two adjacent sheets and sealing with epoxy sealant.The shear anchor studs shall confirm to type B studs specified in AWS D1.1/D1.1M or equivalent as shear connector of 16 mm dia &amp; 65 mm length manufactured from cold drawn round steel bars confirming to ASTM A 29 of grade designation 1010 through 1020 of standard quality with either semi killed or killed welded by drawn arc stud welding through metal deck sheet. (</t>
    </r>
    <r>
      <rPr>
        <b/>
        <sz val="16"/>
        <color theme="1"/>
        <rFont val="Calibri Light"/>
        <family val="1"/>
        <scheme val="major"/>
      </rPr>
      <t>Metal Deck Sheet shall be issued by BHEL free of cost</t>
    </r>
    <r>
      <rPr>
        <sz val="16"/>
        <color theme="1"/>
        <rFont val="Calibri Light"/>
        <family val="1"/>
        <scheme val="major"/>
      </rPr>
      <t>)</t>
    </r>
  </si>
  <si>
    <t>Cont... A1502</t>
  </si>
  <si>
    <t>a</t>
  </si>
  <si>
    <t xml:space="preserve">Span Upto 1800mm </t>
  </si>
  <si>
    <t>b</t>
  </si>
  <si>
    <t>Span Exceeding 1800mm and upto 2500 mm</t>
  </si>
  <si>
    <t>B1502</t>
  </si>
  <si>
    <r>
      <rPr>
        <b/>
        <sz val="16"/>
        <color theme="1"/>
        <rFont val="Calibri Light"/>
        <family val="1"/>
        <scheme val="major"/>
      </rPr>
      <t>METAL DECK SHEET Type-II,</t>
    </r>
    <r>
      <rPr>
        <sz val="16"/>
        <color theme="1"/>
        <rFont val="Calibri Light"/>
        <family val="1"/>
        <scheme val="major"/>
      </rPr>
      <t xml:space="preserve"> Fixing permanently color coated galvanised MS troughed metal sheet decking plate of approved colour  (including preparing erection drawings showing cut outs, fixing details, overlaps of sheets etc. and getting it approved from BHEL) over roof purlins for cast-in-situ roof slab as per relevant IS code and Grade as per specification. Bare metal thickness(BMT) of deck plate shall be minimum 0.8mm with minimum trough depth of 44 mm (or as per design whiever is higher) of grade G250 as per AS1397/grade SS255 as per ASTM A653M/ grade S250GD as per EN 10326 with zinc coating to class Z275 and shall serve as permanent shuttering to the floor slab 150 mm thick measured over crest of metal decking &amp; shall have adequate strength to support weight of green concrete and imposed loads of min 100 kg/sqm (for two span condition) during construction between beams as per manufacturer's recommendations/ calculations/ test certificates for approval including fixing of plates to beams, side lapping, end lapping etc. all complete for below mentioned spans. The sheet shall be permanently coated with silicon modified polyster(SMP silicon content 30%-50%) paint or super polyster paint  of minimum 20 micron DFT on exposed surface (facing operating floor) over primer coat of minimum 5 micron(nominal) and minum 10 micron (nominal) SMP or super polyester paint  over primer coat of minum 5 micron (nominal) on other face. SMP and polyster paint system sahll be of idutrial finish of product type 4 of AS/NZ2728,  including fixing of sheet to top flange of beam with drawn arc welding of headed shear anchor studs @ 260mm c/c in the trough and stich screws  between two adjacent sheets and sealing with epoxy sealant.The shear anchor studs shall confirm to type B studs specified in AWS D1.1/D1.1M or equivalent as shear connector of 19 mm dia &amp; 100 mm length manufactured from cold drawn round steel bars confirming to ASTM A 29 of grade designation 1010 through 1020 of standard quality with either semi killed or killed welded by drawn arc stud welding through metal deck sheet. (</t>
    </r>
    <r>
      <rPr>
        <b/>
        <sz val="16"/>
        <color theme="1"/>
        <rFont val="Calibri Light"/>
        <family val="1"/>
        <scheme val="major"/>
      </rPr>
      <t>Metal Deck Sheet shall be issued by BHEL free of cost</t>
    </r>
    <r>
      <rPr>
        <sz val="16"/>
        <color theme="1"/>
        <rFont val="Calibri Light"/>
        <family val="1"/>
        <scheme val="major"/>
      </rPr>
      <t>)</t>
    </r>
  </si>
  <si>
    <t>Cont... B1502</t>
  </si>
  <si>
    <t>A1505</t>
  </si>
  <si>
    <t xml:space="preserve">Fixing External/ Inner sheet of Permanent colour coated metal cladding with troughed M.S. sheets (including preparing erection drawings showing cut outs, fixing details, overlaps of sheets etc. and getting it approved from BHEL) of minimum 0.5 mm bare metal thickness of min. grade G350 as per AS1397/grade SS340 class 4 or as per ASTM A792M/ grade S350 GD as per EN 10326 with zinc coating to class Z275 / aluminium zinc alloy coating to class AZ150 on both sides including fixing to supports / rails by concealed fixing system, corrosion resistant self tapping / self drilling type fasteners with suitable cap, flashing,  etc. all complete over columns, beams, bracings etc. at all levels. The exposed face the sheet shall be permanently coated with silicon modified polyster(SMP silicon content 30%-50%) paint or super polyster paint  of minimum 20 micron DFT on exposed surface over primer coat of minimum 5 micron and minum 10 micron  SMP or super polyester paint  over primer coat of minimum 5 micron on other face. SMP and polyster paint system sahll be of industrial finish of product type 4 of AS/NZ2728. </t>
  </si>
  <si>
    <t>A1519</t>
  </si>
  <si>
    <t>Fixing Factory made (Continous Line) prefabricated sandwiched Permanent colour coated metal cladding comprising top sheets (including preparing erection drawings showing cut outs, fixing details, overlaps of sheets etc. and getting it approved from BHEL) as troughed(minimum depth of trough shall be 30 mm) permanently colour coated sheet &amp; bottom sheet as plain permanently colour coated for covering of exposed metal/concrete / brick surfaces with insulation shall be of Polyurethane type of minimum 50mm thick (excluding trough). The polyurethane shall be Chlorofluorocarbon (CFC) free and self-extinguishing and shall conform to IS 12436: 1988. It shall have Modular Density 40 +/- 2 Kg/m3 and Thermal Conductivity @ 10 Deg.C 0.017 - 0.020 W/M 0k, Water absorption (% by vol) 3.1, Critical Oxygen Index 23 and Compressive Strength 1.2 Kg/sq.cm, sandwiched between the two sheets, each sheet shall be high strength tensile steel sheet 0.5mm bare metal thickness (minimum) of YS350 as per IS 15961 /grade G350 as per AS1397 / grade SS340 class 4 as per ASTM A792M / grade S350GD as per EN 10326 with zinc coating to class Z 275 / aluminium-zinc alloy coating to class AZ150 on both sides, both sheet shall be permanently coated with silicon modified polyster (SMP with silicon content of 30% to 50%) paint of minimum 20 micron DFT on exposed surface  on 5 microns (min.) epoxy primer/phosphate primer coat and 10 micron (min.) SMP on 5 micron (min.) epoxy primer/phosphate primer on other face, SMP paint system shall be of industrial finish of product type 4 of AS/NZS 2728, ....contd.......</t>
  </si>
  <si>
    <t>Contd.. A1519</t>
  </si>
  <si>
    <t xml:space="preserve">...contd..... troughed sheet shall be of approved profile, sectional properties, (suitable for the specified loading / deflection and purlins / runner spacing), colour and shade, at all levels, including all labour, materials, equipment, handling, transportation, special coated fastener conforming to corrosion resistant Class 3 of AS3566 and tested for 1000 hours salt spray test, fixing insulated sandwiched metal sheet with the structural members below for supporting the sheeting system, scaffolding, equipment, end and side laps, cutting of openings, preparation of working drawings, testing, etc., all complete, as per specifications.  Sealant used for cladding shall be butyl based, two parts poly sulphide or equivalent approved, non stainless material and be flexible enough not to interface with fit of the sheets. Coated surface shall be provided with a protected guard film (polyethylene) of about 40 microns to avoid any damage to the coating during handling. Overlap shall be min. 100 mm or as specified by manufacturer.
</t>
  </si>
  <si>
    <t xml:space="preserve">STRUCTURAL WORKS:  Structural steel works including all labour, material (unless otherwise specified in BOQ/contract specification), equipments unless otherwise specified, transportation, handling etc. at all level as per specification, drawings and as directed by engineer - in - charge. </t>
  </si>
  <si>
    <t>A2301</t>
  </si>
  <si>
    <r>
      <rPr>
        <b/>
        <sz val="16"/>
        <color rgb="FF00B050"/>
        <rFont val="Calibri Light"/>
        <family val="1"/>
        <scheme val="major"/>
      </rPr>
      <t>Taking delivery of steel from BHEL stores / store yard, loading,</t>
    </r>
    <r>
      <rPr>
        <sz val="16"/>
        <color theme="1"/>
        <rFont val="Calibri Light"/>
        <family val="1"/>
        <scheme val="major"/>
      </rPr>
      <t xml:space="preserve"> transportation, </t>
    </r>
    <r>
      <rPr>
        <b/>
        <sz val="16"/>
        <color rgb="FF00B050"/>
        <rFont val="Calibri Light"/>
        <family val="1"/>
        <scheme val="major"/>
      </rPr>
      <t>unloading, pre-assembly</t>
    </r>
    <r>
      <rPr>
        <sz val="16"/>
        <color theme="1"/>
        <rFont val="Calibri Light"/>
        <family val="1"/>
        <scheme val="major"/>
      </rPr>
      <t xml:space="preserve"> and erection of </t>
    </r>
    <r>
      <rPr>
        <b/>
        <sz val="16"/>
        <color rgb="FF00B050"/>
        <rFont val="Calibri Light"/>
        <family val="1"/>
        <scheme val="major"/>
      </rPr>
      <t>shop fabricated</t>
    </r>
    <r>
      <rPr>
        <sz val="16"/>
        <color theme="1"/>
        <rFont val="Calibri Light"/>
        <family val="1"/>
        <scheme val="major"/>
      </rPr>
      <t xml:space="preserve"> Medium and High Tensile structural steel (Gr</t>
    </r>
    <r>
      <rPr>
        <sz val="16"/>
        <rFont val="Calibri Light"/>
        <family val="1"/>
        <scheme val="major"/>
      </rPr>
      <t>ade designation E250/E350</t>
    </r>
    <r>
      <rPr>
        <sz val="16"/>
        <color theme="1"/>
        <rFont val="Calibri Light"/>
        <family val="1"/>
        <scheme val="major"/>
      </rPr>
      <t>, conforming to IS 2062, with  rolled section / built up section / combination of both conforming to IS:2062, pipes conforming to IS:1161/ IS:1239, chequered plate conforming to IS: 3052, mild steel rounds, monorails, stays, safety chains, ladders, MS grating etc. in columns, beams, gantry girders, bunkers, silos, hoppers,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toe-guard/kick plate, grizzly gratings, treads, landings, hand-rails etc., welding electrodes and other consumables, alignment, erection bolts &amp; nuts (weight of erection bolts, nuts and welds not payable), assembly, edge preparation, .....Contd.....</t>
    </r>
  </si>
  <si>
    <t>Cont... A2301</t>
  </si>
  <si>
    <t xml:space="preserve">.....Contd..... , erection scheme, protection against damage in transit, stability of structures, installation of temporary structures, setting column bases, surface preparation by means of manual or mechanical power tools as per IS:1477 part 1, rectification, dismantling and removal of all temporary structures (weight of temporary structures not payable)
</t>
  </si>
  <si>
    <r>
      <rPr>
        <b/>
        <sz val="16"/>
        <color rgb="FF00B050"/>
        <rFont val="Calibri Light"/>
        <family val="1"/>
        <scheme val="major"/>
      </rPr>
      <t>Transportation,</t>
    </r>
    <r>
      <rPr>
        <sz val="16"/>
        <color theme="1"/>
        <rFont val="Calibri Light"/>
        <family val="1"/>
        <scheme val="major"/>
      </rPr>
      <t xml:space="preserve"> fabrication, erection and alignment of factory made electroforged galvanised grating units with mild steel having minimum hot dipped galvanisation conforming to IS:2062, finish blast cleaned to Sa 2 ½ finish or cleaned by acid pickling as per ISO 8501-1 in flooring, platforms, drain and trench covers, walk-ways, passages, staircases with edge binding strips and anti-skid nosing in treads etc. including fixing clamps, fittings, fixtures, all taxes, duties, packing, grinding, drilling, welding, edge preparation, etc. all complete.</t>
    </r>
  </si>
  <si>
    <t>Minimum galvanisation of 610 g/sqm</t>
  </si>
  <si>
    <t>Fixing in position of permanent mild steel bolts (class 4.6 as per IS : 1367 and grade `C' as per IS: 1363) and nuts, washers etc. up to and inclusive of 39 mm diameter and upto 300mm long for structural steel work etc all complete.</t>
  </si>
  <si>
    <t>Fixing in positing of high strength structural bolts (of property class 8.8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etc all complete.</t>
  </si>
  <si>
    <t>A2312</t>
  </si>
  <si>
    <t>Fixing in positing of high strength structural bolts (of property class 10.8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etc all complete.</t>
  </si>
  <si>
    <t>Fixing in position PTFE type sliding bearings of reputed manufacturer, individual bearing suitable for required vertical loads as per the construction drawings and for maximum displacement of ±50 mm including all taxes, duties, transportation, installation, drilling, bolting, erecting, aligning etc all complete for following vertical loads.</t>
  </si>
  <si>
    <t>c</t>
  </si>
  <si>
    <t>40 Tons ( Approx Weight: 0.23 MT/ Bearing)</t>
  </si>
  <si>
    <t>d</t>
  </si>
  <si>
    <t>50 Tons ( Approx Weight: 0.25 MT/ Bearing)</t>
  </si>
  <si>
    <t>e</t>
  </si>
  <si>
    <t>60 Tons ( Approx Weight: 0.27 MT/ Bearing)</t>
  </si>
  <si>
    <t>Fabrication and fixing of stainless steel pipe hand railing conforming to SS 409 of 32 mm/40 mm dia including transportation, loading/unloading etc. all complete..</t>
  </si>
  <si>
    <t>Fabrication and fixing of GI pipe hand railing (900 mm high) of 32 mm/40 mm dia (Medium Grade) including transportation, loading/unloading, painting etc. all complete.</t>
  </si>
  <si>
    <t>A2322</t>
  </si>
  <si>
    <t xml:space="preserve">Fabrication and fixing of galvanised MS pipe hand railing (Min. 1000 mm high) of 32mm/40mm/50mm dia (Medium Class) including transportation, loading/unloading, painting etc. all complete. </t>
  </si>
  <si>
    <t>Total Amount for Section-I.1</t>
  </si>
  <si>
    <t>Section-I.2 - Fabrication of items mentioned hereunder (Supply under BHEL Scope)</t>
  </si>
  <si>
    <t>A2301a</t>
  </si>
  <si>
    <r>
      <t xml:space="preserve">Fabrication, </t>
    </r>
    <r>
      <rPr>
        <b/>
        <sz val="16"/>
        <color rgb="FF00B050"/>
        <rFont val="Calibri Light"/>
        <family val="1"/>
        <scheme val="major"/>
      </rPr>
      <t>Taking delivery of steel from BHEL stores / store yard, loading,</t>
    </r>
    <r>
      <rPr>
        <sz val="16"/>
        <color theme="1"/>
        <rFont val="Calibri Light"/>
        <family val="1"/>
        <scheme val="major"/>
      </rPr>
      <t xml:space="preserve"> transportation, </t>
    </r>
    <r>
      <rPr>
        <b/>
        <sz val="16"/>
        <color rgb="FF00B050"/>
        <rFont val="Calibri Light"/>
        <family val="1"/>
        <scheme val="major"/>
      </rPr>
      <t xml:space="preserve">unloading, fabrication </t>
    </r>
    <r>
      <rPr>
        <sz val="16"/>
        <color theme="1"/>
        <rFont val="Calibri Light"/>
        <family val="1"/>
        <scheme val="major"/>
      </rPr>
      <t>of Medium and High Tensile structural steel (Grade designation</t>
    </r>
    <r>
      <rPr>
        <sz val="16"/>
        <color rgb="FFFF0000"/>
        <rFont val="Calibri Light"/>
        <family val="1"/>
        <scheme val="major"/>
      </rPr>
      <t xml:space="preserve"> </t>
    </r>
    <r>
      <rPr>
        <sz val="16"/>
        <rFont val="Calibri Light"/>
        <family val="1"/>
        <scheme val="major"/>
      </rPr>
      <t>E250/E350, c</t>
    </r>
    <r>
      <rPr>
        <sz val="16"/>
        <color theme="1"/>
        <rFont val="Calibri Light"/>
        <family val="1"/>
        <scheme val="major"/>
      </rPr>
      <t>onforming to IS 2062.  Plates beyond 40mm thickness shall be vacuum degassed &amp; furnace normalised. Plates beyond 40mm thickness shall be vacuum degassed &amp; furnace normalised and shall also be 100% ultrasonically tested as per ASTM –A578 level BS2.) with rolled section / built up section / combination of both conforming to IS:2062, pipes conforming to IS:1161/ IS:1239, chequered plate conforming to IS: 3052, mild steel rounds, monorails, stays, safety chains, ladders, MS grating etc. in columns, beams, gantry girders, bunkers, silos, hoppers,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toe-guard/kick plate, grizzly gratings, treads, landings, hand-rails etc. including 2 coats of redoxide zinc-chromate primer (one coat at shop and one coat after erection), painting (including supply of paints), connection design &amp; preparation of  fabrication drgs, collection of steel from stores, fabrication, straightening, cutting, bending, rolling, grinding, machining, drilling, welding electrodes and other consumables, alignment, erection bolts &amp; nuts (weight of erection bolts, nuts and welds not payable), assembly, edge preparation, .....Contd.....</t>
    </r>
  </si>
  <si>
    <t>Cont… A2301a</t>
  </si>
  <si>
    <r>
      <t xml:space="preserve">.....Contd..... preheating (min preheat and interpass temperature of  20o C for welding over 20 mm and upto 40 mm &amp; 66o C for welding over 40 mm and upto 63 mm &amp; 110o C for thickness over 63 mm &amp; use of low hydrogen/ radiogenic electrodes), post heating, 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surface preparation by means of manual or mechanical power tools as per IS:1477 part 1, touch-up painting (including supply of paints), rectification, dismantling and removal of all temporary structures (weight of temporary structures not payable), return of surplus / waste steel materials to store etc all complete. (Rate shall be inclusive of  surface preparation, primer &amp; painting) (Rates shall be exclusive of Erection activity covered under Items A2301)
</t>
    </r>
    <r>
      <rPr>
        <b/>
        <sz val="16"/>
        <color theme="1"/>
        <rFont val="Calibri Light"/>
        <family val="1"/>
        <scheme val="major"/>
      </rPr>
      <t>Note: Structure Steel will be supplied by BHEL and will be issued as Free of Cost (FOC) Item.</t>
    </r>
    <r>
      <rPr>
        <sz val="16"/>
        <color theme="1"/>
        <rFont val="Calibri Light"/>
        <family val="1"/>
        <scheme val="major"/>
      </rPr>
      <t xml:space="preserve">
</t>
    </r>
  </si>
  <si>
    <t>Total Amount for Section-I.2</t>
  </si>
  <si>
    <t>Section-II Other items mentioned hereunder (Supply under Contractor Scope)</t>
  </si>
  <si>
    <t>Section-II.1 Other items mentioned hereunder (Supply &amp; Fixing)</t>
  </si>
  <si>
    <t>Providing and fixing shear connectors of mild steel studs having 16mm dia and minimum 75 mm projected length above purlin passing through metal decking as per relevant IS codes and specification.</t>
  </si>
  <si>
    <t>A1503</t>
  </si>
  <si>
    <t>Providing and fixing shear anchor studs for fixing metal deck sheet to floor structural beams conforming to Type-B studs specified in AWS D1.1/D1.1M or equivalent as shear connector of 19mm diameter and 100mm length manufactured from cold drawn round steel barsconforming to the requirement of ASTM A 29, of grade designation 1010 through 1020, of standard quality with either semi-killed or killed, welded by Drawn Arc Stud Welding through metal deck sheet etc all complete as per specification.</t>
  </si>
  <si>
    <t>B1503</t>
  </si>
  <si>
    <t>Providing and fixing shear anchor studs for fixing metal deck sheet to roof structural purlins conforming to Type-B studs specified in AWS D1.1/D1.1M or equivalent as shear connector of 16mm diameter and 65mm length manufactured from cold drawn round steel bars conforming to the requirement of ASTM A 29, of grade designation 1010 through 1020, of standard quality with either semi-killed or killed, welded by Drawn Arc Stud Welding through metal deck sheet etc all complete as per specification.</t>
  </si>
  <si>
    <t>Total Amount for Section-II.1</t>
  </si>
  <si>
    <t>Section-II.2 Other items mentioned hereunder (Supply only)</t>
  </si>
  <si>
    <t>Total Amount for Section-II.2</t>
  </si>
  <si>
    <t>Total Amount for Section-II</t>
  </si>
  <si>
    <t>Section-III: Special Resources</t>
  </si>
  <si>
    <t>Deployment of Requisite Manpower as mentioned below at site, within 15 days as and when intimated by BHEL. This deployment shall be over and above the requirement as per Contractual clause. The deployed manpower shall report to BHEL and may be deployed at any location. BHEL shall make payment on pro rata monthly basis on actual deployment  (considering 26 working days in a month).
1. Monthly unit rates are based on minimum wages as per NTPC (LARA) circular at the time of NIT multiplied by factor of 1.41. Monthly unit rates shall be revised as when it is changed/informed by NTPC.
2. Monthly unit rates per month shall be paid as per the minimum wages rate given in circular issued by NTPC (LARA) multiplied by factor of 1.41 (for statutory portion of monthly salary).
3. Since the rates against manpower services are variable according to periodic revision, therefore ORC and PVC as per GCC shall not be applicable for providing these manpower services.
4. Contractor has to deploy personals at site, within 15 days, from the date on which requirement is mentioned in Contractor performance review (F-14). In case the contractor does not deploy or delays deployment of above said manpower with reference to specific instructions from BHEL, BHEL will levy penalty of Rs. 500 per person per service day, for such delay. Payment during the absenteeism shall not be paid.
5. * - Monthly wages for Engineer/Supervisor shall be remained fixed for contract/extended duration.</t>
  </si>
  <si>
    <t>Deployment of Engineer / Supervisor*</t>
  </si>
  <si>
    <t>Manmonth</t>
  </si>
  <si>
    <t>FIXED VALUE</t>
  </si>
  <si>
    <t>Deployment of Computer operator at site (Skilled)</t>
  </si>
  <si>
    <t>Deployment of Service Staff (Semi Skilled)</t>
  </si>
  <si>
    <t>Touch-up Painting</t>
  </si>
  <si>
    <r>
      <t xml:space="preserve">Surface preparation by means of manual or mechanical power tools as per IS:1477 part 1, Providing and applying </t>
    </r>
    <r>
      <rPr>
        <b/>
        <sz val="16"/>
        <color theme="1"/>
        <rFont val="Calibri Light"/>
        <family val="1"/>
        <scheme val="major"/>
      </rPr>
      <t>two component moisture curing zinc (ethyl) silicate primer coat</t>
    </r>
    <r>
      <rPr>
        <sz val="16"/>
        <color theme="1"/>
        <rFont val="Calibri Light"/>
        <family val="1"/>
        <scheme val="major"/>
      </rPr>
      <t xml:space="preserve"> (having minimum 80% of metallic Zinc content in dry film, solid by volume minimum 60% ±2%) of minimum 70 micron DFT to be applied over surface conforming to Sa 2 ½ finish of  SO 8501-1 with surface profile 40-60 Micron. The primer coat shall be applied in shop immediately after blast cleaning by airless spray technique. Zinc dust composition and properties shall be Type-II as per ASTM D520-00 all complete
(1 MT = 24 Sqm considered for this tender)</t>
    </r>
  </si>
  <si>
    <r>
      <t xml:space="preserve">Surface preparation by means of manual or mechanical power tools as per IS:1477 part 1, Providing and applying Finish coat of  </t>
    </r>
    <r>
      <rPr>
        <b/>
        <sz val="16"/>
        <color theme="1"/>
        <rFont val="Calibri Light"/>
        <family val="1"/>
        <scheme val="major"/>
      </rPr>
      <t>two-pack aliphatic Isocyanate cured acrylic finish paint</t>
    </r>
    <r>
      <rPr>
        <sz val="16"/>
        <color theme="1"/>
        <rFont val="Calibri Light"/>
        <family val="1"/>
        <scheme val="major"/>
      </rPr>
      <t xml:space="preserve"> (solid by volume minimum 55% ±2%) with Gloss retention (SSPC Paint Spec No 36, ASTM D 4587, D 2244, D 523) of Level 2 (after minimum 1000 hours exposure, Gloss loss less than 30 and colour change less than 2.0 ΔE) and minimum 70 micron DFT shall be applied after an interval of minimum 10 hours (from the application of sealer coat), Colour and shade of the coat shall be as approved by the Employer) over steel sections already having intermediate  coats including protection and cleaning, scoffolding etc. all complete as per specification  for all structures  .
(1 MT = 24 Sqm considered for this tender)</t>
    </r>
  </si>
  <si>
    <r>
      <t xml:space="preserve">Surface preparation by means of manual or mechanical power tools as per IS:1477 part 1, Providing and applying (with airless spray technique) intermediate coat of </t>
    </r>
    <r>
      <rPr>
        <b/>
        <sz val="16"/>
        <color theme="1"/>
        <rFont val="Calibri Light"/>
        <family val="1"/>
        <scheme val="major"/>
      </rPr>
      <t xml:space="preserve">two component polyamide cured epoxy with MIO Content </t>
    </r>
    <r>
      <rPr>
        <sz val="16"/>
        <color theme="1"/>
        <rFont val="Calibri Light"/>
        <family val="1"/>
        <scheme val="major"/>
      </rPr>
      <t>(containing lamellar MIO minimum 30% on pigment, solid by volume minimum 80% ±2%) of minimum 100 micron DFT to be applied after an interval of minimum 24 hours (from the application of primer coat by airless spray technique.)  and  of approved make including protection and cleaning, scoffolding etc. all complete  as per specification  for all structures .
(1 MT = 24 Sqm considered for this tender)</t>
    </r>
  </si>
  <si>
    <t>Execution/Mobilisation of special resources (PVC/ORC Shall Not be applicable on Section-III)</t>
  </si>
  <si>
    <t>Total Amount for Section-III</t>
  </si>
  <si>
    <t>Total Amount for PACKAGE-A</t>
  </si>
  <si>
    <t>PACKAGE-B</t>
  </si>
  <si>
    <t>Total Amount for PACKAGE-B</t>
  </si>
  <si>
    <t>Grand Total Amount (In Figures) Rounded off</t>
  </si>
  <si>
    <t>Kg</t>
  </si>
  <si>
    <t>SQM</t>
  </si>
  <si>
    <t>NO.</t>
  </si>
  <si>
    <t>RM</t>
  </si>
  <si>
    <t>KG</t>
  </si>
  <si>
    <t>DESCRIPTION OF ITEM OF WORK FOR BOTH THE PACKAGES</t>
  </si>
  <si>
    <t>DESCRIPTION OF PACKAGES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</si>
</sst>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quot;₹&quot;\ * #,##0.00_ ;_ &quot;₹&quot;\ * \-#,##0.00_ ;_ &quot;₹&quot;\ * &quot;-&quot;??_ ;_ @_ "/>
    <numFmt numFmtId="43" formatCode="_ * #,##0.00_ ;_ * \-#,##0.00_ ;_ * &quot;-&quot;??_ ;_ @_ "/>
    <numFmt numFmtId="164" formatCode="_(* #,##0.00_);_(* \(#,##0.00\);_(* &quot;-&quot;??_);_(@_)"/>
    <numFmt numFmtId="165" formatCode="_(* #,##0_);_(* \(#,##0\);_(* &quot;-&quot;??_);_(@_)"/>
    <numFmt numFmtId="166" formatCode="0.0000000000%"/>
    <numFmt numFmtId="167" formatCode="_(* #,##0.000_);_(* \(#,##0.000\);_(* &quot;-&quot;??_);_(@_)"/>
    <numFmt numFmtId="168" formatCode="0.0000%"/>
    <numFmt numFmtId="169" formatCode="_ * #,##0_ ;_ * \-#,##0_ ;_ * &quot;-&quot;??_ ;_ @_ "/>
    <numFmt numFmtId="170" formatCode="0.0%"/>
    <numFmt numFmtId="171" formatCode="_(* #,##0.0000_);_(* \(#,##0.0000\);_(* &quot;-&quot;??_);_(@_)"/>
    <numFmt numFmtId="172" formatCode="_(* #,##0.00000000000000_);_(* \(#,##0.00000000000000\);_(* &quot;-&quot;??_);_(@_)"/>
    <numFmt numFmtId="173" formatCode="_(* #,##0.000000000000000_);_(* \(#,##0.000000000000000\);_(* &quot;-&quot;??_);_(@_)"/>
    <numFmt numFmtId="174" formatCode="_(* #,##0.0000000000000_);_(* \(#,##0.0000000000000\);_(* &quot;-&quot;??_);_(@_)"/>
    <numFmt numFmtId="175" formatCode="0.0"/>
    <numFmt numFmtId="176" formatCode="0.000000000000"/>
    <numFmt numFmtId="177" formatCode="_(* #,##0.0_);_(* \(#,##0.0\);_(* &quot;-&quot;??_);_(@_)"/>
  </numFmts>
  <fonts count="18" x14ac:knownFonts="1">
    <font>
      <sz val="10"/>
      <name val="Arial"/>
    </font>
    <font>
      <sz val="11"/>
      <color theme="1"/>
      <name val="Calibri"/>
      <family val="2"/>
      <scheme val="minor"/>
    </font>
    <font>
      <sz val="10"/>
      <name val="Arial"/>
      <family val="2"/>
    </font>
    <font>
      <b/>
      <sz val="14"/>
      <name val="Arial"/>
      <family val="2"/>
    </font>
    <font>
      <sz val="14"/>
      <name val="Arial"/>
      <family val="2"/>
    </font>
    <font>
      <b/>
      <sz val="22"/>
      <name val="Arial"/>
      <family val="2"/>
    </font>
    <font>
      <sz val="10"/>
      <name val="Arial"/>
      <family val="2"/>
    </font>
    <font>
      <b/>
      <sz val="14"/>
      <color theme="1"/>
      <name val="Arial"/>
      <family val="2"/>
    </font>
    <font>
      <sz val="14"/>
      <color theme="1"/>
      <name val="Arial"/>
      <family val="2"/>
    </font>
    <font>
      <b/>
      <sz val="22"/>
      <color theme="1"/>
      <name val="Arial"/>
      <family val="2"/>
    </font>
    <font>
      <b/>
      <sz val="24"/>
      <color theme="1"/>
      <name val="Arial"/>
      <family val="2"/>
    </font>
    <font>
      <b/>
      <sz val="16"/>
      <color theme="1"/>
      <name val="Calibri Light"/>
      <family val="1"/>
      <scheme val="major"/>
    </font>
    <font>
      <b/>
      <sz val="16"/>
      <name val="Calibri Light"/>
      <family val="1"/>
      <scheme val="major"/>
    </font>
    <font>
      <sz val="16"/>
      <name val="Calibri Light"/>
      <family val="1"/>
      <scheme val="major"/>
    </font>
    <font>
      <sz val="16"/>
      <color theme="1"/>
      <name val="Calibri Light"/>
      <family val="1"/>
      <scheme val="major"/>
    </font>
    <font>
      <b/>
      <sz val="16"/>
      <color rgb="FF00B050"/>
      <name val="Calibri Light"/>
      <family val="1"/>
      <scheme val="major"/>
    </font>
    <font>
      <sz val="16"/>
      <color rgb="FFFF0000"/>
      <name val="Calibri Light"/>
      <family val="1"/>
      <scheme val="major"/>
    </font>
    <font>
      <b/>
      <sz val="16"/>
      <name val="Calibri Light"/>
      <family val="2"/>
      <scheme val="major"/>
    </font>
  </fonts>
  <fills count="8">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theme="2"/>
        <bgColor indexed="64"/>
      </patternFill>
    </fill>
    <fill>
      <patternFill patternType="solid">
        <fgColor theme="9"/>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4" fontId="6"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0" fontId="1" fillId="0" borderId="0"/>
    <xf numFmtId="0" fontId="1" fillId="0" borderId="0"/>
    <xf numFmtId="0" fontId="2" fillId="0" borderId="0"/>
    <xf numFmtId="9" fontId="2" fillId="0" borderId="0" applyFont="0" applyFill="0" applyBorder="0" applyAlignment="0" applyProtection="0"/>
  </cellStyleXfs>
  <cellXfs count="166">
    <xf numFmtId="0" fontId="0" fillId="0" borderId="0" xfId="0"/>
    <xf numFmtId="165" fontId="4" fillId="0" borderId="0" xfId="3" applyNumberFormat="1" applyFont="1" applyAlignment="1">
      <alignment vertical="center" wrapText="1"/>
    </xf>
    <xf numFmtId="44" fontId="5" fillId="2" borderId="9" xfId="1" applyFont="1" applyFill="1" applyBorder="1" applyAlignment="1">
      <alignment horizontal="left" vertical="center" wrapText="1"/>
    </xf>
    <xf numFmtId="165" fontId="3" fillId="0" borderId="11" xfId="3" applyNumberFormat="1" applyFont="1" applyFill="1" applyBorder="1" applyAlignment="1">
      <alignment horizontal="center" vertical="center" wrapText="1"/>
    </xf>
    <xf numFmtId="165" fontId="3" fillId="0" borderId="10" xfId="3" applyNumberFormat="1" applyFont="1" applyFill="1" applyBorder="1" applyAlignment="1">
      <alignment horizontal="center" vertical="center" wrapText="1"/>
    </xf>
    <xf numFmtId="0" fontId="7" fillId="3" borderId="9" xfId="4" applyFont="1" applyFill="1" applyBorder="1" applyAlignment="1">
      <alignment horizontal="center" vertical="center" wrapText="1"/>
    </xf>
    <xf numFmtId="165" fontId="4" fillId="4" borderId="0" xfId="3" applyNumberFormat="1" applyFont="1" applyFill="1" applyAlignment="1">
      <alignment vertical="center" wrapText="1"/>
    </xf>
    <xf numFmtId="0" fontId="7" fillId="5" borderId="9" xfId="4" applyFont="1" applyFill="1" applyBorder="1" applyAlignment="1">
      <alignment horizontal="center" vertical="center"/>
    </xf>
    <xf numFmtId="166" fontId="7" fillId="5" borderId="9" xfId="4" applyNumberFormat="1" applyFont="1" applyFill="1" applyBorder="1" applyAlignment="1">
      <alignment horizontal="center" vertical="center"/>
    </xf>
    <xf numFmtId="164" fontId="3" fillId="5" borderId="9" xfId="3" applyNumberFormat="1" applyFont="1" applyFill="1" applyBorder="1" applyAlignment="1">
      <alignment horizontal="center" vertical="center" wrapText="1"/>
    </xf>
    <xf numFmtId="0" fontId="7" fillId="4" borderId="9" xfId="5" applyFont="1" applyFill="1" applyBorder="1" applyAlignment="1">
      <alignment horizontal="right" vertical="center"/>
    </xf>
    <xf numFmtId="0" fontId="8" fillId="4" borderId="9" xfId="5" applyFont="1" applyFill="1" applyBorder="1" applyAlignment="1">
      <alignment horizontal="left" vertical="center" wrapText="1"/>
    </xf>
    <xf numFmtId="165" fontId="4" fillId="4" borderId="9" xfId="3" applyNumberFormat="1" applyFont="1" applyFill="1" applyBorder="1" applyAlignment="1">
      <alignment horizontal="center" vertical="center" wrapText="1"/>
    </xf>
    <xf numFmtId="167" fontId="3" fillId="4" borderId="9" xfId="3" applyNumberFormat="1" applyFont="1" applyFill="1" applyBorder="1" applyAlignment="1">
      <alignment horizontal="center" vertical="center" wrapText="1"/>
    </xf>
    <xf numFmtId="166" fontId="4" fillId="4" borderId="9" xfId="2" applyNumberFormat="1" applyFont="1" applyFill="1" applyBorder="1" applyAlignment="1">
      <alignment horizontal="center" vertical="center" wrapText="1"/>
    </xf>
    <xf numFmtId="164" fontId="3" fillId="4" borderId="9" xfId="3" applyFont="1" applyFill="1" applyBorder="1" applyAlignment="1">
      <alignment horizontal="center" vertical="center" wrapText="1"/>
    </xf>
    <xf numFmtId="0" fontId="7" fillId="4" borderId="10" xfId="4" applyFont="1" applyFill="1" applyBorder="1" applyAlignment="1">
      <alignment horizontal="center" vertical="center"/>
    </xf>
    <xf numFmtId="0" fontId="7" fillId="4" borderId="9" xfId="4" applyFont="1" applyFill="1" applyBorder="1" applyAlignment="1">
      <alignment horizontal="left" vertical="center" wrapText="1"/>
    </xf>
    <xf numFmtId="166" fontId="8" fillId="4" borderId="9" xfId="4" applyNumberFormat="1" applyFont="1" applyFill="1" applyBorder="1" applyAlignment="1">
      <alignment horizontal="center" vertical="center"/>
    </xf>
    <xf numFmtId="165" fontId="3" fillId="4" borderId="9" xfId="3" applyNumberFormat="1" applyFont="1" applyFill="1" applyBorder="1" applyAlignment="1">
      <alignment horizontal="center" vertical="center" wrapText="1"/>
    </xf>
    <xf numFmtId="0" fontId="7" fillId="5" borderId="10" xfId="4" applyFont="1" applyFill="1" applyBorder="1" applyAlignment="1">
      <alignment horizontal="center" vertical="center"/>
    </xf>
    <xf numFmtId="0" fontId="7" fillId="4" borderId="10" xfId="4" applyFont="1" applyFill="1" applyBorder="1" applyAlignment="1">
      <alignment horizontal="right" vertical="center"/>
    </xf>
    <xf numFmtId="168" fontId="8" fillId="4" borderId="9" xfId="4" applyNumberFormat="1" applyFont="1" applyFill="1" applyBorder="1" applyAlignment="1">
      <alignment horizontal="center" vertical="center"/>
    </xf>
    <xf numFmtId="168" fontId="7" fillId="5" borderId="9" xfId="4" applyNumberFormat="1" applyFont="1" applyFill="1" applyBorder="1" applyAlignment="1">
      <alignment horizontal="center" vertical="center"/>
    </xf>
    <xf numFmtId="165" fontId="3" fillId="5" borderId="10" xfId="3" applyNumberFormat="1" applyFont="1" applyFill="1" applyBorder="1" applyAlignment="1">
      <alignment horizontal="center" vertical="center" wrapText="1"/>
    </xf>
    <xf numFmtId="44" fontId="5" fillId="5" borderId="9" xfId="1" applyFont="1" applyFill="1" applyBorder="1" applyAlignment="1">
      <alignment horizontal="center" vertical="center" wrapText="1"/>
    </xf>
    <xf numFmtId="165" fontId="3" fillId="4" borderId="10" xfId="3" applyNumberFormat="1" applyFont="1" applyFill="1" applyBorder="1" applyAlignment="1">
      <alignment horizontal="center" vertical="center" wrapText="1"/>
    </xf>
    <xf numFmtId="0" fontId="7" fillId="4" borderId="11" xfId="4" applyFont="1" applyFill="1" applyBorder="1" applyAlignment="1">
      <alignment horizontal="center" vertical="center" wrapText="1"/>
    </xf>
    <xf numFmtId="166" fontId="7" fillId="4" borderId="11" xfId="2" applyNumberFormat="1" applyFont="1" applyFill="1" applyBorder="1" applyAlignment="1">
      <alignment horizontal="center" vertical="center" wrapText="1"/>
    </xf>
    <xf numFmtId="10" fontId="7" fillId="4" borderId="11" xfId="4" applyNumberFormat="1" applyFont="1" applyFill="1" applyBorder="1" applyAlignment="1">
      <alignment horizontal="center" vertical="center"/>
    </xf>
    <xf numFmtId="0" fontId="8" fillId="4" borderId="11" xfId="4" applyFont="1" applyFill="1" applyBorder="1" applyAlignment="1">
      <alignment horizontal="center" vertical="center"/>
    </xf>
    <xf numFmtId="169" fontId="3" fillId="4" borderId="9" xfId="3"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10" fontId="7" fillId="4" borderId="9" xfId="4" applyNumberFormat="1" applyFont="1" applyFill="1" applyBorder="1" applyAlignment="1">
      <alignment horizontal="center" vertical="center"/>
    </xf>
    <xf numFmtId="43" fontId="3" fillId="4" borderId="9" xfId="3" applyNumberFormat="1" applyFont="1" applyFill="1" applyBorder="1" applyAlignment="1">
      <alignment horizontal="center" vertical="center" wrapText="1"/>
    </xf>
    <xf numFmtId="170" fontId="7" fillId="4" borderId="11" xfId="2" applyNumberFormat="1" applyFont="1" applyFill="1" applyBorder="1" applyAlignment="1">
      <alignment horizontal="center" vertical="center" wrapText="1"/>
    </xf>
    <xf numFmtId="165" fontId="4" fillId="4" borderId="0" xfId="3" applyNumberFormat="1" applyFont="1" applyFill="1" applyAlignment="1">
      <alignment horizontal="center" vertical="center" wrapText="1"/>
    </xf>
    <xf numFmtId="165" fontId="4" fillId="0" borderId="0" xfId="3" applyNumberFormat="1" applyFont="1" applyAlignment="1">
      <alignment horizontal="center" vertical="center" wrapText="1"/>
    </xf>
    <xf numFmtId="165" fontId="3" fillId="3" borderId="9" xfId="3" applyNumberFormat="1" applyFont="1" applyFill="1" applyBorder="1" applyAlignment="1">
      <alignment horizontal="center" vertical="center" wrapText="1"/>
    </xf>
    <xf numFmtId="165" fontId="3" fillId="3" borderId="9" xfId="3" applyNumberFormat="1" applyFont="1" applyFill="1" applyBorder="1" applyAlignment="1">
      <alignment vertical="center" wrapText="1"/>
    </xf>
    <xf numFmtId="0" fontId="8" fillId="4" borderId="9" xfId="5" applyFont="1" applyFill="1" applyBorder="1" applyAlignment="1">
      <alignment horizontal="center" vertical="center"/>
    </xf>
    <xf numFmtId="171" fontId="4" fillId="4" borderId="0" xfId="3" applyNumberFormat="1" applyFont="1" applyFill="1" applyAlignment="1">
      <alignment vertical="center" wrapText="1"/>
    </xf>
    <xf numFmtId="172" fontId="4" fillId="0" borderId="0" xfId="3" applyNumberFormat="1" applyFont="1" applyAlignment="1">
      <alignment vertical="center" wrapText="1"/>
    </xf>
    <xf numFmtId="173" fontId="4" fillId="0" borderId="0" xfId="3" applyNumberFormat="1" applyFont="1" applyAlignment="1">
      <alignment vertical="center" wrapText="1"/>
    </xf>
    <xf numFmtId="174" fontId="3" fillId="4" borderId="9" xfId="3" applyNumberFormat="1" applyFont="1" applyFill="1" applyBorder="1" applyAlignment="1">
      <alignment horizontal="center" vertical="center" wrapText="1"/>
    </xf>
    <xf numFmtId="175" fontId="11" fillId="0" borderId="1" xfId="0" applyNumberFormat="1" applyFont="1" applyFill="1" applyBorder="1" applyAlignment="1">
      <alignment horizontal="center" vertical="center"/>
    </xf>
    <xf numFmtId="1" fontId="12" fillId="0" borderId="1" xfId="6" applyNumberFormat="1" applyFont="1" applyFill="1" applyBorder="1" applyAlignment="1">
      <alignment horizontal="center" vertical="center" wrapText="1"/>
    </xf>
    <xf numFmtId="1" fontId="11" fillId="0" borderId="9" xfId="0" applyNumberFormat="1" applyFont="1" applyFill="1" applyBorder="1" applyAlignment="1">
      <alignment horizontal="center" vertical="center"/>
    </xf>
    <xf numFmtId="0" fontId="11" fillId="0" borderId="9" xfId="0" applyFont="1" applyFill="1" applyBorder="1" applyAlignment="1">
      <alignment horizontal="justify" vertical="center"/>
    </xf>
    <xf numFmtId="1" fontId="13" fillId="0" borderId="9" xfId="6" applyNumberFormat="1" applyFont="1" applyFill="1" applyBorder="1" applyAlignment="1">
      <alignment horizontal="left" vertical="center" wrapText="1"/>
    </xf>
    <xf numFmtId="175" fontId="14" fillId="0" borderId="9" xfId="0" applyNumberFormat="1" applyFont="1" applyFill="1" applyBorder="1" applyAlignment="1">
      <alignment horizontal="center" vertical="center"/>
    </xf>
    <xf numFmtId="1" fontId="12" fillId="0" borderId="9" xfId="6" applyNumberFormat="1" applyFont="1" applyFill="1" applyBorder="1" applyAlignment="1">
      <alignment horizontal="center" vertical="center" wrapText="1"/>
    </xf>
    <xf numFmtId="2" fontId="13" fillId="0" borderId="9" xfId="6" applyNumberFormat="1" applyFont="1" applyFill="1" applyBorder="1" applyAlignment="1">
      <alignment horizontal="center" vertical="center" wrapText="1"/>
    </xf>
    <xf numFmtId="0" fontId="14" fillId="0" borderId="9" xfId="0" applyFont="1" applyFill="1" applyBorder="1" applyAlignment="1">
      <alignment horizontal="center" vertical="center" wrapText="1"/>
    </xf>
    <xf numFmtId="1" fontId="13" fillId="0" borderId="9" xfId="6" applyNumberFormat="1" applyFont="1" applyFill="1" applyBorder="1" applyAlignment="1">
      <alignment horizontal="center" vertical="center" wrapText="1"/>
    </xf>
    <xf numFmtId="1" fontId="14" fillId="0" borderId="9" xfId="0" applyNumberFormat="1" applyFont="1" applyFill="1" applyBorder="1" applyAlignment="1">
      <alignment horizontal="center" vertical="center" wrapText="1"/>
    </xf>
    <xf numFmtId="0" fontId="14" fillId="0" borderId="9" xfId="0" applyFont="1" applyFill="1" applyBorder="1" applyAlignment="1">
      <alignment horizontal="justify" vertical="center" wrapText="1"/>
    </xf>
    <xf numFmtId="1" fontId="14" fillId="0" borderId="9" xfId="0" applyNumberFormat="1" applyFont="1" applyFill="1" applyBorder="1" applyAlignment="1">
      <alignment horizontal="center" vertical="center"/>
    </xf>
    <xf numFmtId="0" fontId="14" fillId="0" borderId="9" xfId="0" applyFont="1" applyFill="1" applyBorder="1" applyAlignment="1">
      <alignment horizontal="justify" vertical="center"/>
    </xf>
    <xf numFmtId="1" fontId="13" fillId="0" borderId="9" xfId="0" applyNumberFormat="1" applyFont="1" applyFill="1" applyBorder="1" applyAlignment="1">
      <alignment horizontal="center" vertical="center"/>
    </xf>
    <xf numFmtId="0" fontId="13" fillId="0" borderId="9" xfId="0" applyFont="1" applyFill="1" applyBorder="1" applyAlignment="1">
      <alignment horizontal="justify" vertical="center"/>
    </xf>
    <xf numFmtId="1" fontId="12" fillId="0" borderId="10" xfId="6" applyNumberFormat="1" applyFont="1" applyFill="1" applyBorder="1" applyAlignment="1">
      <alignment horizontal="center" vertical="center" wrapText="1"/>
    </xf>
    <xf numFmtId="1" fontId="12" fillId="0" borderId="11" xfId="6" applyNumberFormat="1" applyFont="1" applyFill="1" applyBorder="1" applyAlignment="1">
      <alignment horizontal="left" vertical="center" wrapText="1"/>
    </xf>
    <xf numFmtId="164" fontId="12" fillId="0" borderId="9" xfId="3" applyNumberFormat="1" applyFont="1" applyBorder="1" applyAlignment="1">
      <alignment vertical="center" wrapText="1"/>
    </xf>
    <xf numFmtId="175" fontId="11" fillId="0" borderId="9" xfId="0" applyNumberFormat="1" applyFont="1" applyFill="1" applyBorder="1" applyAlignment="1">
      <alignment horizontal="center" vertical="center"/>
    </xf>
    <xf numFmtId="1" fontId="12" fillId="0" borderId="9" xfId="6" applyNumberFormat="1" applyFont="1" applyFill="1" applyBorder="1" applyAlignment="1">
      <alignment horizontal="left" vertical="center" wrapText="1"/>
    </xf>
    <xf numFmtId="165" fontId="12" fillId="0" borderId="12" xfId="3" applyNumberFormat="1" applyFont="1" applyBorder="1" applyAlignment="1">
      <alignment vertical="center" wrapText="1"/>
    </xf>
    <xf numFmtId="176" fontId="13" fillId="0" borderId="9" xfId="6" applyNumberFormat="1" applyFont="1" applyFill="1" applyBorder="1" applyAlignment="1">
      <alignment horizontal="center" vertical="center" wrapText="1"/>
    </xf>
    <xf numFmtId="2" fontId="13" fillId="0" borderId="11" xfId="6" applyNumberFormat="1" applyFont="1" applyFill="1" applyBorder="1" applyAlignment="1">
      <alignment horizontal="left" vertical="center" wrapText="1"/>
    </xf>
    <xf numFmtId="164" fontId="12" fillId="0" borderId="12" xfId="3" applyFont="1" applyBorder="1" applyAlignment="1">
      <alignment vertical="center" wrapText="1"/>
    </xf>
    <xf numFmtId="165" fontId="12" fillId="0" borderId="8" xfId="3" applyNumberFormat="1" applyFont="1" applyBorder="1" applyAlignment="1">
      <alignment vertical="center" wrapText="1"/>
    </xf>
    <xf numFmtId="165" fontId="13" fillId="0" borderId="0" xfId="3" applyNumberFormat="1" applyFont="1" applyAlignment="1">
      <alignment horizontal="center" vertical="center" wrapText="1"/>
    </xf>
    <xf numFmtId="0" fontId="13" fillId="0" borderId="9" xfId="7" applyFont="1" applyFill="1" applyBorder="1" applyAlignment="1">
      <alignment horizontal="justify" vertical="justify" wrapText="1"/>
    </xf>
    <xf numFmtId="2" fontId="12" fillId="4" borderId="9" xfId="3" applyNumberFormat="1" applyFont="1" applyFill="1" applyBorder="1" applyAlignment="1">
      <alignment horizontal="center" vertical="center" wrapText="1"/>
    </xf>
    <xf numFmtId="165" fontId="12" fillId="4" borderId="9" xfId="3" applyNumberFormat="1" applyFont="1" applyFill="1" applyBorder="1" applyAlignment="1">
      <alignment horizontal="center" vertical="center" wrapText="1"/>
    </xf>
    <xf numFmtId="175" fontId="13" fillId="0" borderId="9" xfId="6" applyNumberFormat="1" applyFont="1" applyFill="1" applyBorder="1" applyAlignment="1">
      <alignment horizontal="center" vertical="center" wrapText="1"/>
    </xf>
    <xf numFmtId="0" fontId="13" fillId="0" borderId="9" xfId="0" applyFont="1" applyBorder="1" applyAlignment="1">
      <alignment horizontal="justify" vertical="center" wrapText="1"/>
    </xf>
    <xf numFmtId="2" fontId="13" fillId="4" borderId="9" xfId="3" applyNumberFormat="1" applyFont="1" applyFill="1" applyBorder="1" applyAlignment="1">
      <alignment horizontal="center" vertical="center" wrapText="1"/>
    </xf>
    <xf numFmtId="0" fontId="12" fillId="0" borderId="9" xfId="0" applyFont="1" applyBorder="1" applyAlignment="1">
      <alignment horizontal="justify" vertical="center" wrapText="1"/>
    </xf>
    <xf numFmtId="175" fontId="13" fillId="0" borderId="9" xfId="6" applyNumberFormat="1" applyFont="1" applyFill="1" applyBorder="1" applyAlignment="1">
      <alignment horizontal="right" vertical="center" wrapText="1"/>
    </xf>
    <xf numFmtId="0" fontId="14" fillId="0" borderId="10" xfId="0" applyFont="1" applyFill="1" applyBorder="1" applyAlignment="1">
      <alignment horizontal="left" vertical="center" wrapText="1"/>
    </xf>
    <xf numFmtId="177" fontId="13" fillId="4" borderId="9" xfId="3" applyNumberFormat="1" applyFont="1" applyFill="1" applyBorder="1" applyAlignment="1">
      <alignment horizontal="center" vertical="center" wrapText="1"/>
    </xf>
    <xf numFmtId="165" fontId="13" fillId="4" borderId="9" xfId="3" applyNumberFormat="1" applyFont="1" applyFill="1" applyBorder="1" applyAlignment="1">
      <alignment horizontal="center" vertical="center" wrapText="1"/>
    </xf>
    <xf numFmtId="10" fontId="13" fillId="4" borderId="9" xfId="8" applyNumberFormat="1" applyFont="1" applyFill="1" applyBorder="1" applyAlignment="1">
      <alignment horizontal="center" vertical="center" wrapText="1"/>
    </xf>
    <xf numFmtId="164" fontId="12" fillId="0" borderId="12" xfId="3" applyNumberFormat="1" applyFont="1" applyBorder="1" applyAlignment="1">
      <alignment vertical="center" wrapText="1"/>
    </xf>
    <xf numFmtId="1" fontId="3" fillId="0" borderId="10" xfId="6" applyNumberFormat="1" applyFont="1" applyFill="1" applyBorder="1" applyAlignment="1">
      <alignment horizontal="center" vertical="center" wrapText="1"/>
    </xf>
    <xf numFmtId="1" fontId="3" fillId="0" borderId="11" xfId="6" applyNumberFormat="1" applyFont="1" applyFill="1" applyBorder="1" applyAlignment="1">
      <alignment horizontal="left" vertical="center" wrapText="1"/>
    </xf>
    <xf numFmtId="164" fontId="3" fillId="0" borderId="12" xfId="3" applyNumberFormat="1" applyFont="1" applyBorder="1" applyAlignment="1">
      <alignment vertical="center" wrapText="1"/>
    </xf>
    <xf numFmtId="1" fontId="3" fillId="2" borderId="10" xfId="6" applyNumberFormat="1" applyFont="1" applyFill="1" applyBorder="1" applyAlignment="1">
      <alignment horizontal="center" vertical="center" wrapText="1"/>
    </xf>
    <xf numFmtId="1" fontId="5" fillId="2" borderId="11" xfId="6" applyNumberFormat="1" applyFont="1" applyFill="1" applyBorder="1" applyAlignment="1">
      <alignment horizontal="left" vertical="center" wrapText="1"/>
    </xf>
    <xf numFmtId="164" fontId="5" fillId="2" borderId="12" xfId="3" applyNumberFormat="1" applyFont="1" applyFill="1" applyBorder="1" applyAlignment="1">
      <alignment vertical="center" wrapText="1"/>
    </xf>
    <xf numFmtId="2" fontId="12" fillId="0" borderId="9" xfId="6" applyNumberFormat="1" applyFont="1" applyFill="1" applyBorder="1" applyAlignment="1">
      <alignment horizontal="center" vertical="center" wrapText="1"/>
    </xf>
    <xf numFmtId="165" fontId="3" fillId="0" borderId="12" xfId="3" applyNumberFormat="1" applyFont="1" applyBorder="1" applyAlignment="1">
      <alignment vertical="center" wrapText="1"/>
    </xf>
    <xf numFmtId="1" fontId="5" fillId="0" borderId="11" xfId="6" applyNumberFormat="1" applyFont="1" applyFill="1" applyBorder="1" applyAlignment="1">
      <alignment horizontal="left" vertical="center" wrapText="1"/>
    </xf>
    <xf numFmtId="164" fontId="5" fillId="0" borderId="12" xfId="3" applyNumberFormat="1" applyFont="1" applyBorder="1" applyAlignment="1">
      <alignment vertical="center" wrapText="1"/>
    </xf>
    <xf numFmtId="165" fontId="4" fillId="0" borderId="0" xfId="3" applyNumberFormat="1" applyFont="1" applyAlignment="1">
      <alignment horizontal="left" vertical="center" wrapText="1"/>
    </xf>
    <xf numFmtId="165" fontId="4" fillId="0" borderId="0" xfId="3" applyNumberFormat="1" applyFont="1" applyFill="1" applyAlignment="1">
      <alignment vertical="center" wrapText="1"/>
    </xf>
    <xf numFmtId="43" fontId="4" fillId="0" borderId="0" xfId="3" applyNumberFormat="1" applyFont="1" applyAlignment="1">
      <alignment horizontal="center" vertical="center" wrapText="1"/>
    </xf>
    <xf numFmtId="2" fontId="17" fillId="0" borderId="9" xfId="6" applyNumberFormat="1" applyFont="1" applyFill="1" applyBorder="1" applyAlignment="1">
      <alignment horizontal="center" vertical="center" wrapText="1"/>
    </xf>
    <xf numFmtId="2" fontId="17" fillId="4" borderId="9" xfId="3" applyNumberFormat="1" applyFont="1" applyFill="1" applyBorder="1" applyAlignment="1">
      <alignment horizontal="center" vertical="center" wrapText="1"/>
    </xf>
    <xf numFmtId="165" fontId="17" fillId="4" borderId="9" xfId="3" applyNumberFormat="1" applyFont="1" applyFill="1" applyBorder="1" applyAlignment="1">
      <alignment horizontal="center" vertical="center" wrapText="1"/>
    </xf>
    <xf numFmtId="1" fontId="17" fillId="0" borderId="9" xfId="6" applyNumberFormat="1" applyFont="1" applyFill="1" applyBorder="1" applyAlignment="1">
      <alignment horizontal="center" vertical="center"/>
    </xf>
    <xf numFmtId="165" fontId="3" fillId="0" borderId="1" xfId="3" applyNumberFormat="1" applyFont="1" applyFill="1" applyBorder="1" applyAlignment="1">
      <alignment horizontal="center" vertical="center"/>
    </xf>
    <xf numFmtId="165" fontId="3" fillId="0" borderId="5" xfId="3" applyNumberFormat="1" applyFont="1" applyFill="1" applyBorder="1" applyAlignment="1">
      <alignment horizontal="center" vertical="center"/>
    </xf>
    <xf numFmtId="0" fontId="3" fillId="0" borderId="2" xfId="3" applyNumberFormat="1" applyFont="1" applyFill="1" applyBorder="1" applyAlignment="1">
      <alignment horizontal="left" vertical="center" wrapText="1"/>
    </xf>
    <xf numFmtId="0" fontId="3" fillId="0" borderId="3" xfId="3" applyNumberFormat="1" applyFont="1" applyFill="1" applyBorder="1" applyAlignment="1">
      <alignment horizontal="left" vertical="center" wrapText="1"/>
    </xf>
    <xf numFmtId="0" fontId="3" fillId="0" borderId="4" xfId="3" applyNumberFormat="1" applyFont="1" applyFill="1" applyBorder="1" applyAlignment="1">
      <alignment horizontal="left" vertical="center" wrapText="1"/>
    </xf>
    <xf numFmtId="0" fontId="3" fillId="0" borderId="6" xfId="3" applyNumberFormat="1" applyFont="1" applyFill="1" applyBorder="1" applyAlignment="1">
      <alignment horizontal="left" vertical="center" wrapText="1"/>
    </xf>
    <xf numFmtId="0" fontId="3" fillId="0" borderId="7" xfId="3" applyNumberFormat="1" applyFont="1" applyFill="1" applyBorder="1" applyAlignment="1">
      <alignment horizontal="left" vertical="center" wrapText="1"/>
    </xf>
    <xf numFmtId="0" fontId="3" fillId="0" borderId="8" xfId="3" applyNumberFormat="1" applyFont="1" applyFill="1" applyBorder="1" applyAlignment="1">
      <alignment horizontal="left" vertical="center" wrapText="1"/>
    </xf>
    <xf numFmtId="165" fontId="5" fillId="0" borderId="9" xfId="3" applyNumberFormat="1" applyFont="1" applyFill="1" applyBorder="1" applyAlignment="1">
      <alignment horizontal="right" vertical="center"/>
    </xf>
    <xf numFmtId="165" fontId="3" fillId="0" borderId="10" xfId="3" applyNumberFormat="1" applyFont="1" applyFill="1" applyBorder="1" applyAlignment="1">
      <alignment horizontal="left" vertical="center"/>
    </xf>
    <xf numFmtId="165" fontId="3" fillId="0" borderId="11" xfId="3" applyNumberFormat="1" applyFont="1" applyFill="1" applyBorder="1" applyAlignment="1">
      <alignment horizontal="left" vertical="center"/>
    </xf>
    <xf numFmtId="165" fontId="3" fillId="0" borderId="9" xfId="3" applyNumberFormat="1" applyFont="1" applyFill="1" applyBorder="1" applyAlignment="1">
      <alignment horizontal="left" vertical="center" wrapText="1"/>
    </xf>
    <xf numFmtId="164" fontId="3" fillId="0" borderId="9" xfId="3" applyNumberFormat="1" applyFont="1" applyFill="1" applyBorder="1" applyAlignment="1">
      <alignment horizontal="center" vertical="center" wrapText="1"/>
    </xf>
    <xf numFmtId="0" fontId="7" fillId="4" borderId="10" xfId="4" applyFont="1" applyFill="1" applyBorder="1" applyAlignment="1">
      <alignment horizontal="left" vertical="center" wrapText="1"/>
    </xf>
    <xf numFmtId="0" fontId="7" fillId="4" borderId="11" xfId="4" applyFont="1" applyFill="1" applyBorder="1" applyAlignment="1">
      <alignment horizontal="left" vertical="center" wrapText="1"/>
    </xf>
    <xf numFmtId="0" fontId="7" fillId="4" borderId="12" xfId="4" applyFont="1" applyFill="1" applyBorder="1" applyAlignment="1">
      <alignment horizontal="left" vertical="center" wrapText="1"/>
    </xf>
    <xf numFmtId="0" fontId="7" fillId="3" borderId="10" xfId="4" applyFont="1" applyFill="1" applyBorder="1" applyAlignment="1">
      <alignment horizontal="center" vertical="center" wrapText="1"/>
    </xf>
    <xf numFmtId="0" fontId="7" fillId="3" borderId="11" xfId="4" applyFont="1" applyFill="1" applyBorder="1" applyAlignment="1">
      <alignment horizontal="center" vertical="center" wrapText="1"/>
    </xf>
    <xf numFmtId="0" fontId="7" fillId="3" borderId="12" xfId="4" applyFont="1" applyFill="1" applyBorder="1" applyAlignment="1">
      <alignment horizontal="center" vertical="center" wrapText="1"/>
    </xf>
    <xf numFmtId="0" fontId="7" fillId="5" borderId="10" xfId="4" applyFont="1" applyFill="1" applyBorder="1" applyAlignment="1">
      <alignment horizontal="left" vertical="center" wrapText="1"/>
    </xf>
    <xf numFmtId="0" fontId="7" fillId="5" borderId="11" xfId="4" applyFont="1" applyFill="1" applyBorder="1" applyAlignment="1">
      <alignment horizontal="left" vertical="center" wrapText="1"/>
    </xf>
    <xf numFmtId="0" fontId="7" fillId="5" borderId="12" xfId="4" applyFont="1" applyFill="1" applyBorder="1" applyAlignment="1">
      <alignment horizontal="left" vertical="center" wrapText="1"/>
    </xf>
    <xf numFmtId="0" fontId="8" fillId="4" borderId="10" xfId="4" applyFont="1" applyFill="1" applyBorder="1" applyAlignment="1">
      <alignment horizontal="left" vertical="center" wrapText="1"/>
    </xf>
    <xf numFmtId="0" fontId="8" fillId="4" borderId="11" xfId="4" applyFont="1" applyFill="1" applyBorder="1" applyAlignment="1">
      <alignment horizontal="left" vertical="center" wrapText="1"/>
    </xf>
    <xf numFmtId="0" fontId="8" fillId="4" borderId="12" xfId="4" applyFont="1" applyFill="1" applyBorder="1" applyAlignment="1">
      <alignment horizontal="left" vertical="center" wrapText="1"/>
    </xf>
    <xf numFmtId="0" fontId="9" fillId="5" borderId="10" xfId="4" applyFont="1" applyFill="1" applyBorder="1" applyAlignment="1">
      <alignment horizontal="center" vertical="center" wrapText="1"/>
    </xf>
    <xf numFmtId="0" fontId="9" fillId="5" borderId="11" xfId="4" applyFont="1" applyFill="1" applyBorder="1" applyAlignment="1">
      <alignment horizontal="center" vertical="center" wrapText="1"/>
    </xf>
    <xf numFmtId="0" fontId="9" fillId="5" borderId="12" xfId="4" applyFont="1" applyFill="1" applyBorder="1" applyAlignment="1">
      <alignment horizontal="center" vertical="center" wrapText="1"/>
    </xf>
    <xf numFmtId="0" fontId="3" fillId="4" borderId="9" xfId="3" applyNumberFormat="1" applyFont="1" applyFill="1" applyBorder="1" applyAlignment="1">
      <alignment horizontal="left" vertical="center" wrapText="1"/>
    </xf>
    <xf numFmtId="165" fontId="3" fillId="6" borderId="10" xfId="3" applyNumberFormat="1" applyFont="1" applyFill="1" applyBorder="1" applyAlignment="1">
      <alignment horizontal="center" vertical="center" wrapText="1"/>
    </xf>
    <xf numFmtId="165" fontId="3" fillId="6" borderId="11" xfId="3" applyNumberFormat="1" applyFont="1" applyFill="1" applyBorder="1" applyAlignment="1">
      <alignment horizontal="center" vertical="center" wrapText="1"/>
    </xf>
    <xf numFmtId="165" fontId="3" fillId="6" borderId="12" xfId="3" applyNumberFormat="1" applyFont="1" applyFill="1" applyBorder="1" applyAlignment="1">
      <alignment horizontal="center" vertical="center" wrapText="1"/>
    </xf>
    <xf numFmtId="0" fontId="7" fillId="2" borderId="10" xfId="4" applyFont="1" applyFill="1" applyBorder="1" applyAlignment="1">
      <alignment horizontal="center" vertical="center" wrapText="1"/>
    </xf>
    <xf numFmtId="0" fontId="7" fillId="2" borderId="11" xfId="4" applyFont="1" applyFill="1" applyBorder="1" applyAlignment="1">
      <alignment horizontal="center" vertical="center" wrapText="1"/>
    </xf>
    <xf numFmtId="0" fontId="7" fillId="2" borderId="12" xfId="4" applyFont="1" applyFill="1" applyBorder="1" applyAlignment="1">
      <alignment horizontal="center" vertical="center" wrapText="1"/>
    </xf>
    <xf numFmtId="1" fontId="14" fillId="0" borderId="10" xfId="0" applyNumberFormat="1" applyFont="1" applyFill="1" applyBorder="1" applyAlignment="1">
      <alignment horizontal="center" vertical="center"/>
    </xf>
    <xf numFmtId="1" fontId="14" fillId="0" borderId="11" xfId="0" applyNumberFormat="1" applyFont="1" applyFill="1" applyBorder="1" applyAlignment="1">
      <alignment horizontal="center" vertical="center"/>
    </xf>
    <xf numFmtId="1" fontId="14" fillId="0" borderId="12" xfId="0" applyNumberFormat="1" applyFont="1" applyFill="1" applyBorder="1" applyAlignment="1">
      <alignment horizontal="center" vertical="center"/>
    </xf>
    <xf numFmtId="165" fontId="3" fillId="4" borderId="9" xfId="3" applyNumberFormat="1" applyFont="1" applyFill="1" applyBorder="1" applyAlignment="1">
      <alignment horizontal="center" vertical="center" wrapText="1"/>
    </xf>
    <xf numFmtId="1" fontId="3" fillId="0" borderId="10" xfId="6" applyNumberFormat="1" applyFont="1" applyFill="1" applyBorder="1" applyAlignment="1">
      <alignment horizontal="left" vertical="center"/>
    </xf>
    <xf numFmtId="1" fontId="3" fillId="0" borderId="11" xfId="6" applyNumberFormat="1" applyFont="1" applyFill="1" applyBorder="1" applyAlignment="1">
      <alignment horizontal="left" vertical="center"/>
    </xf>
    <xf numFmtId="1" fontId="3" fillId="0" borderId="12" xfId="6" applyNumberFormat="1" applyFont="1" applyFill="1" applyBorder="1" applyAlignment="1">
      <alignment horizontal="left" vertical="center"/>
    </xf>
    <xf numFmtId="0" fontId="7" fillId="4" borderId="10" xfId="5" applyFont="1" applyFill="1" applyBorder="1" applyAlignment="1">
      <alignment horizontal="center" vertical="center"/>
    </xf>
    <xf numFmtId="0" fontId="7" fillId="4" borderId="11" xfId="5" applyFont="1" applyFill="1" applyBorder="1" applyAlignment="1">
      <alignment horizontal="center" vertical="center"/>
    </xf>
    <xf numFmtId="0" fontId="8" fillId="6" borderId="10" xfId="5" applyFont="1" applyFill="1" applyBorder="1" applyAlignment="1">
      <alignment horizontal="center" vertical="center"/>
    </xf>
    <xf numFmtId="0" fontId="8" fillId="6" borderId="11" xfId="5" applyFont="1" applyFill="1" applyBorder="1" applyAlignment="1">
      <alignment horizontal="center" vertical="center"/>
    </xf>
    <xf numFmtId="0" fontId="8" fillId="6" borderId="12" xfId="5" applyFont="1" applyFill="1" applyBorder="1" applyAlignment="1">
      <alignment horizontal="center" vertical="center"/>
    </xf>
    <xf numFmtId="0" fontId="10" fillId="7" borderId="10" xfId="5" applyFont="1" applyFill="1" applyBorder="1" applyAlignment="1">
      <alignment horizontal="center" vertical="center"/>
    </xf>
    <xf numFmtId="0" fontId="10" fillId="7" borderId="11" xfId="5" applyFont="1" applyFill="1" applyBorder="1" applyAlignment="1">
      <alignment horizontal="center" vertical="center"/>
    </xf>
    <xf numFmtId="0" fontId="10" fillId="7" borderId="12" xfId="5" applyFont="1" applyFill="1" applyBorder="1" applyAlignment="1">
      <alignment horizontal="center" vertical="center"/>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4" fillId="0" borderId="9" xfId="0" applyFont="1" applyFill="1" applyBorder="1" applyAlignment="1">
      <alignment horizontal="justify"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1" fontId="3" fillId="6" borderId="10" xfId="6" applyNumberFormat="1" applyFont="1" applyFill="1" applyBorder="1" applyAlignment="1">
      <alignment horizontal="center" vertical="center" wrapText="1"/>
    </xf>
    <xf numFmtId="1" fontId="3" fillId="6" borderId="11" xfId="6" applyNumberFormat="1" applyFont="1" applyFill="1" applyBorder="1" applyAlignment="1">
      <alignment horizontal="center" vertical="center" wrapText="1"/>
    </xf>
    <xf numFmtId="1" fontId="3" fillId="6" borderId="12" xfId="6" applyNumberFormat="1" applyFont="1" applyFill="1" applyBorder="1" applyAlignment="1">
      <alignment horizontal="center" vertical="center" wrapText="1"/>
    </xf>
    <xf numFmtId="0" fontId="4" fillId="0" borderId="10" xfId="3" applyNumberFormat="1" applyFont="1" applyBorder="1" applyAlignment="1">
      <alignment horizontal="left" vertical="center" wrapText="1"/>
    </xf>
    <xf numFmtId="0" fontId="4" fillId="0" borderId="11" xfId="3" applyNumberFormat="1" applyFont="1" applyBorder="1" applyAlignment="1">
      <alignment horizontal="left" vertical="center" wrapText="1"/>
    </xf>
    <xf numFmtId="0" fontId="4" fillId="0" borderId="12" xfId="3" applyNumberFormat="1" applyFont="1" applyBorder="1" applyAlignment="1">
      <alignment horizontal="left" vertical="center" wrapText="1"/>
    </xf>
    <xf numFmtId="0" fontId="8" fillId="0" borderId="0" xfId="0" applyFont="1" applyFill="1" applyAlignment="1">
      <alignment horizontal="left" vertical="center" wrapText="1"/>
    </xf>
  </cellXfs>
  <cellStyles count="9">
    <cellStyle name="Comma 3 2" xfId="3" xr:uid="{5DD70647-48BB-440D-936E-6C7486E15C38}"/>
    <cellStyle name="Currency" xfId="1" builtinId="4"/>
    <cellStyle name="Normal" xfId="0" builtinId="0"/>
    <cellStyle name="Normal 2 2 2 2" xfId="7" xr:uid="{F4F3C747-DA03-4203-A0F5-34C6E23DCAFD}"/>
    <cellStyle name="Normal 2 2 3" xfId="5" xr:uid="{58971B9D-B952-4637-96A3-81299401DFED}"/>
    <cellStyle name="Normal 3 3" xfId="6" xr:uid="{EF323764-B7C6-4D2B-AC0C-D167633F67EF}"/>
    <cellStyle name="Normal 8 2" xfId="4" xr:uid="{A2E68B63-3941-4585-9A52-D8246227301E}"/>
    <cellStyle name="Percent" xfId="2" builtinId="5"/>
    <cellStyle name="Percent 3 2" xfId="8" xr:uid="{B5188423-C979-4386-97D3-02FFC1F3BB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3.55.20\cpc_project\praveen\works%20OPAL_DAHEJ\Note%20for%20Approval\89.%20PMPL%20BL-I%20Final%20Bill\Ms%20PMPL%20BL-I%20final%20bill\CRIT%20Finance\AnnualAccounts\2004%2005\10CB2004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3.55.20\cpc_project\praveen\works%20OPAL_DAHEJ\Note%20for%20Approval\89.%20PMPL%20BL-I%20Final%20Bill\Ms%20PMPL%20BL-I%20final%20bill\data\PGMA_SL\DATA\PL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PC%20PSHQ%20Noida\Lara\Estimate%20Lara_R07_%20MP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3)"/>
      <sheetName val="words"/>
      <sheetName val="Abstract"/>
      <sheetName val="Skilled manpower"/>
      <sheetName val="Price Bid#2"/>
      <sheetName val="Price Bid#1"/>
      <sheetName val="Base Projects "/>
      <sheetName val="BOQ"/>
      <sheetName val="Crane Factor"/>
      <sheetName val="Bolts"/>
      <sheetName val="PVC for bunker cost "/>
      <sheetName val="Calculations"/>
      <sheetName val="Touch Up Painting"/>
      <sheetName val="Section-II Est"/>
      <sheetName val="Estimate"/>
      <sheetName val="List of Buildings&amp;Tanks"/>
    </sheetNames>
    <sheetDataSet>
      <sheetData sheetId="0"/>
      <sheetData sheetId="1"/>
      <sheetData sheetId="2">
        <row r="3">
          <cell r="B3" t="str">
            <v>Erection, Alignment, Bolting/Welding, Roofing &amp; Cladding Work of Power House (PH#3&amp;4) Building, CCR Structure, Pipe/Cable Racks, Miscellaneous Buildings &amp; Structures and Fabrication of Misc. Structure incl. Handling of Materials at BHEL / Client's Stores / Storage yard and Transportation and Scope of work includes supply of all Material (As per TCC and BOQ),  Consumables, labour, tools and plants, Supply and application of Final Painting of Fabricated items, Touch-up painting (As and wherever required) package of Unit #3 &amp; 4 at 2X800 MW NTPC Lara STPP Stage-II, Raigarh, Chhattisgarh, India.</v>
          </cell>
        </row>
      </sheetData>
      <sheetData sheetId="3"/>
      <sheetData sheetId="4"/>
      <sheetData sheetId="5"/>
      <sheetData sheetId="6"/>
      <sheetData sheetId="7"/>
      <sheetData sheetId="8"/>
      <sheetData sheetId="9"/>
      <sheetData sheetId="10"/>
      <sheetData sheetId="11"/>
      <sheetData sheetId="12"/>
      <sheetData sheetId="13">
        <row r="5">
          <cell r="A5">
            <v>900</v>
          </cell>
          <cell r="B5" t="str">
            <v>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v>
          </cell>
        </row>
        <row r="6">
          <cell r="A6">
            <v>909</v>
          </cell>
          <cell r="B6" t="str">
            <v>Providing and fixing anodised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including providing and fixing of 6 mm thick clear reflective toughened safety glass of   Saint Gobain(India) or Asahi (India) or equivalnet  make and should have solar factor 25% or less, Maximum U-vlaue 3.3W/SQMK, VLT min 30%, light reflection internal 10 to 15%, light reflection external 10 to 20%, shading coefficient (0.25-0.28) (incl Supply) Weight of aluminium section only shall be measure for the payment.</v>
          </cell>
        </row>
        <row r="7">
          <cell r="A7">
            <v>915</v>
          </cell>
          <cell r="B7" t="str">
            <v>Providing, fixing and fitting of  glazing of first grade class in steel/aluminium/wooden frames, where ever required, cleaning after fixing including hardware, gaskets, clips, beadings etc. all complete.</v>
          </cell>
        </row>
        <row r="8">
          <cell r="A8" t="str">
            <v>915h(a)</v>
          </cell>
          <cell r="B8" t="str">
            <v>6 mm thick clear reflective toughened safety glass of   Saint Gobain(India) or Asahi (India) or equivalnet  make and should have solar factor 25% or less, Maximum U-vlaue 3.3W/SQMK, VLT min 30%, light reflection internal 10 to 15%, light reflection external 10 to 20%, shading coefficient (0.25-0.28) (incl Supply)</v>
          </cell>
        </row>
        <row r="12">
          <cell r="A12" t="str">
            <v>2311a</v>
          </cell>
          <cell r="B12" t="str">
            <v>Providing of permanent mild steel bolts (class 4.6 as per IS : 1367 and grade `C' as per IS: 1363) and nuts, washers etc. up to and inclusive of 39 mm diameter and upto 300mm long for structural steel work etc all complete.</v>
          </cell>
        </row>
        <row r="13">
          <cell r="A13" t="str">
            <v>2312a</v>
          </cell>
          <cell r="B13" t="str">
            <v>Providing of high strength structural bolts (of property class 8.8 and product grade `C' as per IS: 1367) and conforming to IS: 3757 and high strength structural hardened and tempered nuts (of property class `8' as per IS:1367) conforming to IS:6623 with hardened and tempered washers and nut as per IS:6649 etc. up to and inclusive of 39 mm diameter and upto 300 mm long for structural steel work etc all complete.</v>
          </cell>
        </row>
        <row r="14">
          <cell r="A14" t="str">
            <v>A2312a</v>
          </cell>
          <cell r="B14" t="str">
            <v>Providing of high strength structural bolts (of property class 10.9 and product grade `C' as per IS: 1367) and conforming to IS: 3757 and high strength structural hardened and tempered nuts (of property class `8' as per IS:1367) conforming to IS:6623 with hardened and tempered washers and Nut as per IS:6649 etc. up to and inclusive of 39 mm diameter and upto 300 mm long for structural steel work etc all complete.</v>
          </cell>
        </row>
        <row r="15">
          <cell r="A15">
            <v>2328</v>
          </cell>
          <cell r="B15" t="str">
            <v>Supply, fixing lightning arrester and air terminal over roof of power house building, pump house and other structures inluding all materials, labour, electrodes etc complete (all materials to be supplied by the contractor).</v>
          </cell>
        </row>
        <row r="16">
          <cell r="A16" t="str">
            <v>A2332</v>
          </cell>
          <cell r="B16" t="str">
            <v>Providing and fixing 20mm square MS bar post with suitable MS flat and CP teakwood handrails etc. all complete.</v>
          </cell>
        </row>
      </sheetData>
      <sheetData sheetId="14">
        <row r="5">
          <cell r="A5" t="str">
            <v>I.1</v>
          </cell>
          <cell r="B5" t="str">
            <v>Structure Erection</v>
          </cell>
          <cell r="W5">
            <v>28451.896080386665</v>
          </cell>
          <cell r="AA5">
            <v>0.94847203397278002</v>
          </cell>
        </row>
        <row r="6">
          <cell r="A6" t="str">
            <v>I.2</v>
          </cell>
          <cell r="B6" t="str">
            <v>Structure Fabrication</v>
          </cell>
          <cell r="W6">
            <v>1000</v>
          </cell>
          <cell r="AA6">
            <v>5.1527966027220033E-2</v>
          </cell>
        </row>
      </sheetData>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E1D4A-AEA5-4124-A5A2-DA38B4B5A145}">
  <sheetPr>
    <tabColor rgb="FFFFFF00"/>
  </sheetPr>
  <dimension ref="A1:O180"/>
  <sheetViews>
    <sheetView tabSelected="1" view="pageBreakPreview" zoomScale="60" zoomScaleNormal="60" workbookViewId="0">
      <selection activeCell="G3" sqref="G3"/>
    </sheetView>
  </sheetViews>
  <sheetFormatPr defaultRowHeight="18" x14ac:dyDescent="0.2"/>
  <cols>
    <col min="1" max="1" width="12.42578125" style="37" customWidth="1"/>
    <col min="2" max="2" width="135.5703125" style="1" customWidth="1"/>
    <col min="3" max="3" width="28.7109375" style="37" customWidth="1"/>
    <col min="4" max="4" width="24.85546875" style="37" customWidth="1"/>
    <col min="5" max="5" width="39.140625" style="1" bestFit="1" customWidth="1"/>
    <col min="6" max="6" width="29.7109375" style="1" customWidth="1"/>
    <col min="7" max="7" width="40" style="1" customWidth="1"/>
    <col min="8" max="8" width="36.7109375" style="1" customWidth="1"/>
    <col min="9" max="9" width="23" style="1" customWidth="1"/>
    <col min="10" max="10" width="13.7109375" style="1" bestFit="1" customWidth="1"/>
    <col min="11" max="11" width="9.140625" style="1"/>
    <col min="12" max="12" width="23.42578125" style="1" customWidth="1"/>
    <col min="13" max="13" width="9.140625" style="1"/>
    <col min="14" max="14" width="13.7109375" style="1" bestFit="1" customWidth="1"/>
    <col min="15" max="15" width="32.28515625" style="1" customWidth="1"/>
    <col min="16" max="231" width="9.140625" style="1"/>
    <col min="232" max="232" width="17.7109375" style="1" customWidth="1"/>
    <col min="233" max="233" width="33.85546875" style="1" customWidth="1"/>
    <col min="234" max="234" width="43.42578125" style="1" customWidth="1"/>
    <col min="235" max="235" width="28.7109375" style="1" customWidth="1"/>
    <col min="236" max="236" width="23.140625" style="1" customWidth="1"/>
    <col min="237" max="237" width="25.42578125" style="1" customWidth="1"/>
    <col min="238" max="238" width="18.140625" style="1" customWidth="1"/>
    <col min="239" max="239" width="30.28515625" style="1" customWidth="1"/>
    <col min="240" max="247" width="0" style="1" hidden="1" customWidth="1"/>
    <col min="248" max="248" width="28.140625" style="1" customWidth="1"/>
    <col min="249" max="249" width="24" style="1" customWidth="1"/>
    <col min="250" max="487" width="9.140625" style="1"/>
    <col min="488" max="488" width="17.7109375" style="1" customWidth="1"/>
    <col min="489" max="489" width="33.85546875" style="1" customWidth="1"/>
    <col min="490" max="490" width="43.42578125" style="1" customWidth="1"/>
    <col min="491" max="491" width="28.7109375" style="1" customWidth="1"/>
    <col min="492" max="492" width="23.140625" style="1" customWidth="1"/>
    <col min="493" max="493" width="25.42578125" style="1" customWidth="1"/>
    <col min="494" max="494" width="18.140625" style="1" customWidth="1"/>
    <col min="495" max="495" width="30.28515625" style="1" customWidth="1"/>
    <col min="496" max="503" width="0" style="1" hidden="1" customWidth="1"/>
    <col min="504" max="504" width="28.140625" style="1" customWidth="1"/>
    <col min="505" max="505" width="24" style="1" customWidth="1"/>
    <col min="506" max="743" width="9.140625" style="1"/>
    <col min="744" max="744" width="17.7109375" style="1" customWidth="1"/>
    <col min="745" max="745" width="33.85546875" style="1" customWidth="1"/>
    <col min="746" max="746" width="43.42578125" style="1" customWidth="1"/>
    <col min="747" max="747" width="28.7109375" style="1" customWidth="1"/>
    <col min="748" max="748" width="23.140625" style="1" customWidth="1"/>
    <col min="749" max="749" width="25.42578125" style="1" customWidth="1"/>
    <col min="750" max="750" width="18.140625" style="1" customWidth="1"/>
    <col min="751" max="751" width="30.28515625" style="1" customWidth="1"/>
    <col min="752" max="759" width="0" style="1" hidden="1" customWidth="1"/>
    <col min="760" max="760" width="28.140625" style="1" customWidth="1"/>
    <col min="761" max="761" width="24" style="1" customWidth="1"/>
    <col min="762" max="999" width="9.140625" style="1"/>
    <col min="1000" max="1000" width="17.7109375" style="1" customWidth="1"/>
    <col min="1001" max="1001" width="33.85546875" style="1" customWidth="1"/>
    <col min="1002" max="1002" width="43.42578125" style="1" customWidth="1"/>
    <col min="1003" max="1003" width="28.7109375" style="1" customWidth="1"/>
    <col min="1004" max="1004" width="23.140625" style="1" customWidth="1"/>
    <col min="1005" max="1005" width="25.42578125" style="1" customWidth="1"/>
    <col min="1006" max="1006" width="18.140625" style="1" customWidth="1"/>
    <col min="1007" max="1007" width="30.28515625" style="1" customWidth="1"/>
    <col min="1008" max="1015" width="0" style="1" hidden="1" customWidth="1"/>
    <col min="1016" max="1016" width="28.140625" style="1" customWidth="1"/>
    <col min="1017" max="1017" width="24" style="1" customWidth="1"/>
    <col min="1018" max="1255" width="9.140625" style="1"/>
    <col min="1256" max="1256" width="17.7109375" style="1" customWidth="1"/>
    <col min="1257" max="1257" width="33.85546875" style="1" customWidth="1"/>
    <col min="1258" max="1258" width="43.42578125" style="1" customWidth="1"/>
    <col min="1259" max="1259" width="28.7109375" style="1" customWidth="1"/>
    <col min="1260" max="1260" width="23.140625" style="1" customWidth="1"/>
    <col min="1261" max="1261" width="25.42578125" style="1" customWidth="1"/>
    <col min="1262" max="1262" width="18.140625" style="1" customWidth="1"/>
    <col min="1263" max="1263" width="30.28515625" style="1" customWidth="1"/>
    <col min="1264" max="1271" width="0" style="1" hidden="1" customWidth="1"/>
    <col min="1272" max="1272" width="28.140625" style="1" customWidth="1"/>
    <col min="1273" max="1273" width="24" style="1" customWidth="1"/>
    <col min="1274" max="1511" width="9.140625" style="1"/>
    <col min="1512" max="1512" width="17.7109375" style="1" customWidth="1"/>
    <col min="1513" max="1513" width="33.85546875" style="1" customWidth="1"/>
    <col min="1514" max="1514" width="43.42578125" style="1" customWidth="1"/>
    <col min="1515" max="1515" width="28.7109375" style="1" customWidth="1"/>
    <col min="1516" max="1516" width="23.140625" style="1" customWidth="1"/>
    <col min="1517" max="1517" width="25.42578125" style="1" customWidth="1"/>
    <col min="1518" max="1518" width="18.140625" style="1" customWidth="1"/>
    <col min="1519" max="1519" width="30.28515625" style="1" customWidth="1"/>
    <col min="1520" max="1527" width="0" style="1" hidden="1" customWidth="1"/>
    <col min="1528" max="1528" width="28.140625" style="1" customWidth="1"/>
    <col min="1529" max="1529" width="24" style="1" customWidth="1"/>
    <col min="1530" max="1767" width="9.140625" style="1"/>
    <col min="1768" max="1768" width="17.7109375" style="1" customWidth="1"/>
    <col min="1769" max="1769" width="33.85546875" style="1" customWidth="1"/>
    <col min="1770" max="1770" width="43.42578125" style="1" customWidth="1"/>
    <col min="1771" max="1771" width="28.7109375" style="1" customWidth="1"/>
    <col min="1772" max="1772" width="23.140625" style="1" customWidth="1"/>
    <col min="1773" max="1773" width="25.42578125" style="1" customWidth="1"/>
    <col min="1774" max="1774" width="18.140625" style="1" customWidth="1"/>
    <col min="1775" max="1775" width="30.28515625" style="1" customWidth="1"/>
    <col min="1776" max="1783" width="0" style="1" hidden="1" customWidth="1"/>
    <col min="1784" max="1784" width="28.140625" style="1" customWidth="1"/>
    <col min="1785" max="1785" width="24" style="1" customWidth="1"/>
    <col min="1786" max="2023" width="9.140625" style="1"/>
    <col min="2024" max="2024" width="17.7109375" style="1" customWidth="1"/>
    <col min="2025" max="2025" width="33.85546875" style="1" customWidth="1"/>
    <col min="2026" max="2026" width="43.42578125" style="1" customWidth="1"/>
    <col min="2027" max="2027" width="28.7109375" style="1" customWidth="1"/>
    <col min="2028" max="2028" width="23.140625" style="1" customWidth="1"/>
    <col min="2029" max="2029" width="25.42578125" style="1" customWidth="1"/>
    <col min="2030" max="2030" width="18.140625" style="1" customWidth="1"/>
    <col min="2031" max="2031" width="30.28515625" style="1" customWidth="1"/>
    <col min="2032" max="2039" width="0" style="1" hidden="1" customWidth="1"/>
    <col min="2040" max="2040" width="28.140625" style="1" customWidth="1"/>
    <col min="2041" max="2041" width="24" style="1" customWidth="1"/>
    <col min="2042" max="2279" width="9.140625" style="1"/>
    <col min="2280" max="2280" width="17.7109375" style="1" customWidth="1"/>
    <col min="2281" max="2281" width="33.85546875" style="1" customWidth="1"/>
    <col min="2282" max="2282" width="43.42578125" style="1" customWidth="1"/>
    <col min="2283" max="2283" width="28.7109375" style="1" customWidth="1"/>
    <col min="2284" max="2284" width="23.140625" style="1" customWidth="1"/>
    <col min="2285" max="2285" width="25.42578125" style="1" customWidth="1"/>
    <col min="2286" max="2286" width="18.140625" style="1" customWidth="1"/>
    <col min="2287" max="2287" width="30.28515625" style="1" customWidth="1"/>
    <col min="2288" max="2295" width="0" style="1" hidden="1" customWidth="1"/>
    <col min="2296" max="2296" width="28.140625" style="1" customWidth="1"/>
    <col min="2297" max="2297" width="24" style="1" customWidth="1"/>
    <col min="2298" max="2535" width="9.140625" style="1"/>
    <col min="2536" max="2536" width="17.7109375" style="1" customWidth="1"/>
    <col min="2537" max="2537" width="33.85546875" style="1" customWidth="1"/>
    <col min="2538" max="2538" width="43.42578125" style="1" customWidth="1"/>
    <col min="2539" max="2539" width="28.7109375" style="1" customWidth="1"/>
    <col min="2540" max="2540" width="23.140625" style="1" customWidth="1"/>
    <col min="2541" max="2541" width="25.42578125" style="1" customWidth="1"/>
    <col min="2542" max="2542" width="18.140625" style="1" customWidth="1"/>
    <col min="2543" max="2543" width="30.28515625" style="1" customWidth="1"/>
    <col min="2544" max="2551" width="0" style="1" hidden="1" customWidth="1"/>
    <col min="2552" max="2552" width="28.140625" style="1" customWidth="1"/>
    <col min="2553" max="2553" width="24" style="1" customWidth="1"/>
    <col min="2554" max="2791" width="9.140625" style="1"/>
    <col min="2792" max="2792" width="17.7109375" style="1" customWidth="1"/>
    <col min="2793" max="2793" width="33.85546875" style="1" customWidth="1"/>
    <col min="2794" max="2794" width="43.42578125" style="1" customWidth="1"/>
    <col min="2795" max="2795" width="28.7109375" style="1" customWidth="1"/>
    <col min="2796" max="2796" width="23.140625" style="1" customWidth="1"/>
    <col min="2797" max="2797" width="25.42578125" style="1" customWidth="1"/>
    <col min="2798" max="2798" width="18.140625" style="1" customWidth="1"/>
    <col min="2799" max="2799" width="30.28515625" style="1" customWidth="1"/>
    <col min="2800" max="2807" width="0" style="1" hidden="1" customWidth="1"/>
    <col min="2808" max="2808" width="28.140625" style="1" customWidth="1"/>
    <col min="2809" max="2809" width="24" style="1" customWidth="1"/>
    <col min="2810" max="3047" width="9.140625" style="1"/>
    <col min="3048" max="3048" width="17.7109375" style="1" customWidth="1"/>
    <col min="3049" max="3049" width="33.85546875" style="1" customWidth="1"/>
    <col min="3050" max="3050" width="43.42578125" style="1" customWidth="1"/>
    <col min="3051" max="3051" width="28.7109375" style="1" customWidth="1"/>
    <col min="3052" max="3052" width="23.140625" style="1" customWidth="1"/>
    <col min="3053" max="3053" width="25.42578125" style="1" customWidth="1"/>
    <col min="3054" max="3054" width="18.140625" style="1" customWidth="1"/>
    <col min="3055" max="3055" width="30.28515625" style="1" customWidth="1"/>
    <col min="3056" max="3063" width="0" style="1" hidden="1" customWidth="1"/>
    <col min="3064" max="3064" width="28.140625" style="1" customWidth="1"/>
    <col min="3065" max="3065" width="24" style="1" customWidth="1"/>
    <col min="3066" max="3303" width="9.140625" style="1"/>
    <col min="3304" max="3304" width="17.7109375" style="1" customWidth="1"/>
    <col min="3305" max="3305" width="33.85546875" style="1" customWidth="1"/>
    <col min="3306" max="3306" width="43.42578125" style="1" customWidth="1"/>
    <col min="3307" max="3307" width="28.7109375" style="1" customWidth="1"/>
    <col min="3308" max="3308" width="23.140625" style="1" customWidth="1"/>
    <col min="3309" max="3309" width="25.42578125" style="1" customWidth="1"/>
    <col min="3310" max="3310" width="18.140625" style="1" customWidth="1"/>
    <col min="3311" max="3311" width="30.28515625" style="1" customWidth="1"/>
    <col min="3312" max="3319" width="0" style="1" hidden="1" customWidth="1"/>
    <col min="3320" max="3320" width="28.140625" style="1" customWidth="1"/>
    <col min="3321" max="3321" width="24" style="1" customWidth="1"/>
    <col min="3322" max="3559" width="9.140625" style="1"/>
    <col min="3560" max="3560" width="17.7109375" style="1" customWidth="1"/>
    <col min="3561" max="3561" width="33.85546875" style="1" customWidth="1"/>
    <col min="3562" max="3562" width="43.42578125" style="1" customWidth="1"/>
    <col min="3563" max="3563" width="28.7109375" style="1" customWidth="1"/>
    <col min="3564" max="3564" width="23.140625" style="1" customWidth="1"/>
    <col min="3565" max="3565" width="25.42578125" style="1" customWidth="1"/>
    <col min="3566" max="3566" width="18.140625" style="1" customWidth="1"/>
    <col min="3567" max="3567" width="30.28515625" style="1" customWidth="1"/>
    <col min="3568" max="3575" width="0" style="1" hidden="1" customWidth="1"/>
    <col min="3576" max="3576" width="28.140625" style="1" customWidth="1"/>
    <col min="3577" max="3577" width="24" style="1" customWidth="1"/>
    <col min="3578" max="3815" width="9.140625" style="1"/>
    <col min="3816" max="3816" width="17.7109375" style="1" customWidth="1"/>
    <col min="3817" max="3817" width="33.85546875" style="1" customWidth="1"/>
    <col min="3818" max="3818" width="43.42578125" style="1" customWidth="1"/>
    <col min="3819" max="3819" width="28.7109375" style="1" customWidth="1"/>
    <col min="3820" max="3820" width="23.140625" style="1" customWidth="1"/>
    <col min="3821" max="3821" width="25.42578125" style="1" customWidth="1"/>
    <col min="3822" max="3822" width="18.140625" style="1" customWidth="1"/>
    <col min="3823" max="3823" width="30.28515625" style="1" customWidth="1"/>
    <col min="3824" max="3831" width="0" style="1" hidden="1" customWidth="1"/>
    <col min="3832" max="3832" width="28.140625" style="1" customWidth="1"/>
    <col min="3833" max="3833" width="24" style="1" customWidth="1"/>
    <col min="3834" max="4071" width="9.140625" style="1"/>
    <col min="4072" max="4072" width="17.7109375" style="1" customWidth="1"/>
    <col min="4073" max="4073" width="33.85546875" style="1" customWidth="1"/>
    <col min="4074" max="4074" width="43.42578125" style="1" customWidth="1"/>
    <col min="4075" max="4075" width="28.7109375" style="1" customWidth="1"/>
    <col min="4076" max="4076" width="23.140625" style="1" customWidth="1"/>
    <col min="4077" max="4077" width="25.42578125" style="1" customWidth="1"/>
    <col min="4078" max="4078" width="18.140625" style="1" customWidth="1"/>
    <col min="4079" max="4079" width="30.28515625" style="1" customWidth="1"/>
    <col min="4080" max="4087" width="0" style="1" hidden="1" customWidth="1"/>
    <col min="4088" max="4088" width="28.140625" style="1" customWidth="1"/>
    <col min="4089" max="4089" width="24" style="1" customWidth="1"/>
    <col min="4090" max="4327" width="9.140625" style="1"/>
    <col min="4328" max="4328" width="17.7109375" style="1" customWidth="1"/>
    <col min="4329" max="4329" width="33.85546875" style="1" customWidth="1"/>
    <col min="4330" max="4330" width="43.42578125" style="1" customWidth="1"/>
    <col min="4331" max="4331" width="28.7109375" style="1" customWidth="1"/>
    <col min="4332" max="4332" width="23.140625" style="1" customWidth="1"/>
    <col min="4333" max="4333" width="25.42578125" style="1" customWidth="1"/>
    <col min="4334" max="4334" width="18.140625" style="1" customWidth="1"/>
    <col min="4335" max="4335" width="30.28515625" style="1" customWidth="1"/>
    <col min="4336" max="4343" width="0" style="1" hidden="1" customWidth="1"/>
    <col min="4344" max="4344" width="28.140625" style="1" customWidth="1"/>
    <col min="4345" max="4345" width="24" style="1" customWidth="1"/>
    <col min="4346" max="4583" width="9.140625" style="1"/>
    <col min="4584" max="4584" width="17.7109375" style="1" customWidth="1"/>
    <col min="4585" max="4585" width="33.85546875" style="1" customWidth="1"/>
    <col min="4586" max="4586" width="43.42578125" style="1" customWidth="1"/>
    <col min="4587" max="4587" width="28.7109375" style="1" customWidth="1"/>
    <col min="4588" max="4588" width="23.140625" style="1" customWidth="1"/>
    <col min="4589" max="4589" width="25.42578125" style="1" customWidth="1"/>
    <col min="4590" max="4590" width="18.140625" style="1" customWidth="1"/>
    <col min="4591" max="4591" width="30.28515625" style="1" customWidth="1"/>
    <col min="4592" max="4599" width="0" style="1" hidden="1" customWidth="1"/>
    <col min="4600" max="4600" width="28.140625" style="1" customWidth="1"/>
    <col min="4601" max="4601" width="24" style="1" customWidth="1"/>
    <col min="4602" max="4839" width="9.140625" style="1"/>
    <col min="4840" max="4840" width="17.7109375" style="1" customWidth="1"/>
    <col min="4841" max="4841" width="33.85546875" style="1" customWidth="1"/>
    <col min="4842" max="4842" width="43.42578125" style="1" customWidth="1"/>
    <col min="4843" max="4843" width="28.7109375" style="1" customWidth="1"/>
    <col min="4844" max="4844" width="23.140625" style="1" customWidth="1"/>
    <col min="4845" max="4845" width="25.42578125" style="1" customWidth="1"/>
    <col min="4846" max="4846" width="18.140625" style="1" customWidth="1"/>
    <col min="4847" max="4847" width="30.28515625" style="1" customWidth="1"/>
    <col min="4848" max="4855" width="0" style="1" hidden="1" customWidth="1"/>
    <col min="4856" max="4856" width="28.140625" style="1" customWidth="1"/>
    <col min="4857" max="4857" width="24" style="1" customWidth="1"/>
    <col min="4858" max="5095" width="9.140625" style="1"/>
    <col min="5096" max="5096" width="17.7109375" style="1" customWidth="1"/>
    <col min="5097" max="5097" width="33.85546875" style="1" customWidth="1"/>
    <col min="5098" max="5098" width="43.42578125" style="1" customWidth="1"/>
    <col min="5099" max="5099" width="28.7109375" style="1" customWidth="1"/>
    <col min="5100" max="5100" width="23.140625" style="1" customWidth="1"/>
    <col min="5101" max="5101" width="25.42578125" style="1" customWidth="1"/>
    <col min="5102" max="5102" width="18.140625" style="1" customWidth="1"/>
    <col min="5103" max="5103" width="30.28515625" style="1" customWidth="1"/>
    <col min="5104" max="5111" width="0" style="1" hidden="1" customWidth="1"/>
    <col min="5112" max="5112" width="28.140625" style="1" customWidth="1"/>
    <col min="5113" max="5113" width="24" style="1" customWidth="1"/>
    <col min="5114" max="5351" width="9.140625" style="1"/>
    <col min="5352" max="5352" width="17.7109375" style="1" customWidth="1"/>
    <col min="5353" max="5353" width="33.85546875" style="1" customWidth="1"/>
    <col min="5354" max="5354" width="43.42578125" style="1" customWidth="1"/>
    <col min="5355" max="5355" width="28.7109375" style="1" customWidth="1"/>
    <col min="5356" max="5356" width="23.140625" style="1" customWidth="1"/>
    <col min="5357" max="5357" width="25.42578125" style="1" customWidth="1"/>
    <col min="5358" max="5358" width="18.140625" style="1" customWidth="1"/>
    <col min="5359" max="5359" width="30.28515625" style="1" customWidth="1"/>
    <col min="5360" max="5367" width="0" style="1" hidden="1" customWidth="1"/>
    <col min="5368" max="5368" width="28.140625" style="1" customWidth="1"/>
    <col min="5369" max="5369" width="24" style="1" customWidth="1"/>
    <col min="5370" max="5607" width="9.140625" style="1"/>
    <col min="5608" max="5608" width="17.7109375" style="1" customWidth="1"/>
    <col min="5609" max="5609" width="33.85546875" style="1" customWidth="1"/>
    <col min="5610" max="5610" width="43.42578125" style="1" customWidth="1"/>
    <col min="5611" max="5611" width="28.7109375" style="1" customWidth="1"/>
    <col min="5612" max="5612" width="23.140625" style="1" customWidth="1"/>
    <col min="5613" max="5613" width="25.42578125" style="1" customWidth="1"/>
    <col min="5614" max="5614" width="18.140625" style="1" customWidth="1"/>
    <col min="5615" max="5615" width="30.28515625" style="1" customWidth="1"/>
    <col min="5616" max="5623" width="0" style="1" hidden="1" customWidth="1"/>
    <col min="5624" max="5624" width="28.140625" style="1" customWidth="1"/>
    <col min="5625" max="5625" width="24" style="1" customWidth="1"/>
    <col min="5626" max="5863" width="9.140625" style="1"/>
    <col min="5864" max="5864" width="17.7109375" style="1" customWidth="1"/>
    <col min="5865" max="5865" width="33.85546875" style="1" customWidth="1"/>
    <col min="5866" max="5866" width="43.42578125" style="1" customWidth="1"/>
    <col min="5867" max="5867" width="28.7109375" style="1" customWidth="1"/>
    <col min="5868" max="5868" width="23.140625" style="1" customWidth="1"/>
    <col min="5869" max="5869" width="25.42578125" style="1" customWidth="1"/>
    <col min="5870" max="5870" width="18.140625" style="1" customWidth="1"/>
    <col min="5871" max="5871" width="30.28515625" style="1" customWidth="1"/>
    <col min="5872" max="5879" width="0" style="1" hidden="1" customWidth="1"/>
    <col min="5880" max="5880" width="28.140625" style="1" customWidth="1"/>
    <col min="5881" max="5881" width="24" style="1" customWidth="1"/>
    <col min="5882" max="6119" width="9.140625" style="1"/>
    <col min="6120" max="6120" width="17.7109375" style="1" customWidth="1"/>
    <col min="6121" max="6121" width="33.85546875" style="1" customWidth="1"/>
    <col min="6122" max="6122" width="43.42578125" style="1" customWidth="1"/>
    <col min="6123" max="6123" width="28.7109375" style="1" customWidth="1"/>
    <col min="6124" max="6124" width="23.140625" style="1" customWidth="1"/>
    <col min="6125" max="6125" width="25.42578125" style="1" customWidth="1"/>
    <col min="6126" max="6126" width="18.140625" style="1" customWidth="1"/>
    <col min="6127" max="6127" width="30.28515625" style="1" customWidth="1"/>
    <col min="6128" max="6135" width="0" style="1" hidden="1" customWidth="1"/>
    <col min="6136" max="6136" width="28.140625" style="1" customWidth="1"/>
    <col min="6137" max="6137" width="24" style="1" customWidth="1"/>
    <col min="6138" max="6375" width="9.140625" style="1"/>
    <col min="6376" max="6376" width="17.7109375" style="1" customWidth="1"/>
    <col min="6377" max="6377" width="33.85546875" style="1" customWidth="1"/>
    <col min="6378" max="6378" width="43.42578125" style="1" customWidth="1"/>
    <col min="6379" max="6379" width="28.7109375" style="1" customWidth="1"/>
    <col min="6380" max="6380" width="23.140625" style="1" customWidth="1"/>
    <col min="6381" max="6381" width="25.42578125" style="1" customWidth="1"/>
    <col min="6382" max="6382" width="18.140625" style="1" customWidth="1"/>
    <col min="6383" max="6383" width="30.28515625" style="1" customWidth="1"/>
    <col min="6384" max="6391" width="0" style="1" hidden="1" customWidth="1"/>
    <col min="6392" max="6392" width="28.140625" style="1" customWidth="1"/>
    <col min="6393" max="6393" width="24" style="1" customWidth="1"/>
    <col min="6394" max="6631" width="9.140625" style="1"/>
    <col min="6632" max="6632" width="17.7109375" style="1" customWidth="1"/>
    <col min="6633" max="6633" width="33.85546875" style="1" customWidth="1"/>
    <col min="6634" max="6634" width="43.42578125" style="1" customWidth="1"/>
    <col min="6635" max="6635" width="28.7109375" style="1" customWidth="1"/>
    <col min="6636" max="6636" width="23.140625" style="1" customWidth="1"/>
    <col min="6637" max="6637" width="25.42578125" style="1" customWidth="1"/>
    <col min="6638" max="6638" width="18.140625" style="1" customWidth="1"/>
    <col min="6639" max="6639" width="30.28515625" style="1" customWidth="1"/>
    <col min="6640" max="6647" width="0" style="1" hidden="1" customWidth="1"/>
    <col min="6648" max="6648" width="28.140625" style="1" customWidth="1"/>
    <col min="6649" max="6649" width="24" style="1" customWidth="1"/>
    <col min="6650" max="6887" width="9.140625" style="1"/>
    <col min="6888" max="6888" width="17.7109375" style="1" customWidth="1"/>
    <col min="6889" max="6889" width="33.85546875" style="1" customWidth="1"/>
    <col min="6890" max="6890" width="43.42578125" style="1" customWidth="1"/>
    <col min="6891" max="6891" width="28.7109375" style="1" customWidth="1"/>
    <col min="6892" max="6892" width="23.140625" style="1" customWidth="1"/>
    <col min="6893" max="6893" width="25.42578125" style="1" customWidth="1"/>
    <col min="6894" max="6894" width="18.140625" style="1" customWidth="1"/>
    <col min="6895" max="6895" width="30.28515625" style="1" customWidth="1"/>
    <col min="6896" max="6903" width="0" style="1" hidden="1" customWidth="1"/>
    <col min="6904" max="6904" width="28.140625" style="1" customWidth="1"/>
    <col min="6905" max="6905" width="24" style="1" customWidth="1"/>
    <col min="6906" max="7143" width="9.140625" style="1"/>
    <col min="7144" max="7144" width="17.7109375" style="1" customWidth="1"/>
    <col min="7145" max="7145" width="33.85546875" style="1" customWidth="1"/>
    <col min="7146" max="7146" width="43.42578125" style="1" customWidth="1"/>
    <col min="7147" max="7147" width="28.7109375" style="1" customWidth="1"/>
    <col min="7148" max="7148" width="23.140625" style="1" customWidth="1"/>
    <col min="7149" max="7149" width="25.42578125" style="1" customWidth="1"/>
    <col min="7150" max="7150" width="18.140625" style="1" customWidth="1"/>
    <col min="7151" max="7151" width="30.28515625" style="1" customWidth="1"/>
    <col min="7152" max="7159" width="0" style="1" hidden="1" customWidth="1"/>
    <col min="7160" max="7160" width="28.140625" style="1" customWidth="1"/>
    <col min="7161" max="7161" width="24" style="1" customWidth="1"/>
    <col min="7162" max="7399" width="9.140625" style="1"/>
    <col min="7400" max="7400" width="17.7109375" style="1" customWidth="1"/>
    <col min="7401" max="7401" width="33.85546875" style="1" customWidth="1"/>
    <col min="7402" max="7402" width="43.42578125" style="1" customWidth="1"/>
    <col min="7403" max="7403" width="28.7109375" style="1" customWidth="1"/>
    <col min="7404" max="7404" width="23.140625" style="1" customWidth="1"/>
    <col min="7405" max="7405" width="25.42578125" style="1" customWidth="1"/>
    <col min="7406" max="7406" width="18.140625" style="1" customWidth="1"/>
    <col min="7407" max="7407" width="30.28515625" style="1" customWidth="1"/>
    <col min="7408" max="7415" width="0" style="1" hidden="1" customWidth="1"/>
    <col min="7416" max="7416" width="28.140625" style="1" customWidth="1"/>
    <col min="7417" max="7417" width="24" style="1" customWidth="1"/>
    <col min="7418" max="7655" width="9.140625" style="1"/>
    <col min="7656" max="7656" width="17.7109375" style="1" customWidth="1"/>
    <col min="7657" max="7657" width="33.85546875" style="1" customWidth="1"/>
    <col min="7658" max="7658" width="43.42578125" style="1" customWidth="1"/>
    <col min="7659" max="7659" width="28.7109375" style="1" customWidth="1"/>
    <col min="7660" max="7660" width="23.140625" style="1" customWidth="1"/>
    <col min="7661" max="7661" width="25.42578125" style="1" customWidth="1"/>
    <col min="7662" max="7662" width="18.140625" style="1" customWidth="1"/>
    <col min="7663" max="7663" width="30.28515625" style="1" customWidth="1"/>
    <col min="7664" max="7671" width="0" style="1" hidden="1" customWidth="1"/>
    <col min="7672" max="7672" width="28.140625" style="1" customWidth="1"/>
    <col min="7673" max="7673" width="24" style="1" customWidth="1"/>
    <col min="7674" max="7911" width="9.140625" style="1"/>
    <col min="7912" max="7912" width="17.7109375" style="1" customWidth="1"/>
    <col min="7913" max="7913" width="33.85546875" style="1" customWidth="1"/>
    <col min="7914" max="7914" width="43.42578125" style="1" customWidth="1"/>
    <col min="7915" max="7915" width="28.7109375" style="1" customWidth="1"/>
    <col min="7916" max="7916" width="23.140625" style="1" customWidth="1"/>
    <col min="7917" max="7917" width="25.42578125" style="1" customWidth="1"/>
    <col min="7918" max="7918" width="18.140625" style="1" customWidth="1"/>
    <col min="7919" max="7919" width="30.28515625" style="1" customWidth="1"/>
    <col min="7920" max="7927" width="0" style="1" hidden="1" customWidth="1"/>
    <col min="7928" max="7928" width="28.140625" style="1" customWidth="1"/>
    <col min="7929" max="7929" width="24" style="1" customWidth="1"/>
    <col min="7930" max="8167" width="9.140625" style="1"/>
    <col min="8168" max="8168" width="17.7109375" style="1" customWidth="1"/>
    <col min="8169" max="8169" width="33.85546875" style="1" customWidth="1"/>
    <col min="8170" max="8170" width="43.42578125" style="1" customWidth="1"/>
    <col min="8171" max="8171" width="28.7109375" style="1" customWidth="1"/>
    <col min="8172" max="8172" width="23.140625" style="1" customWidth="1"/>
    <col min="8173" max="8173" width="25.42578125" style="1" customWidth="1"/>
    <col min="8174" max="8174" width="18.140625" style="1" customWidth="1"/>
    <col min="8175" max="8175" width="30.28515625" style="1" customWidth="1"/>
    <col min="8176" max="8183" width="0" style="1" hidden="1" customWidth="1"/>
    <col min="8184" max="8184" width="28.140625" style="1" customWidth="1"/>
    <col min="8185" max="8185" width="24" style="1" customWidth="1"/>
    <col min="8186" max="8423" width="9.140625" style="1"/>
    <col min="8424" max="8424" width="17.7109375" style="1" customWidth="1"/>
    <col min="8425" max="8425" width="33.85546875" style="1" customWidth="1"/>
    <col min="8426" max="8426" width="43.42578125" style="1" customWidth="1"/>
    <col min="8427" max="8427" width="28.7109375" style="1" customWidth="1"/>
    <col min="8428" max="8428" width="23.140625" style="1" customWidth="1"/>
    <col min="8429" max="8429" width="25.42578125" style="1" customWidth="1"/>
    <col min="8430" max="8430" width="18.140625" style="1" customWidth="1"/>
    <col min="8431" max="8431" width="30.28515625" style="1" customWidth="1"/>
    <col min="8432" max="8439" width="0" style="1" hidden="1" customWidth="1"/>
    <col min="8440" max="8440" width="28.140625" style="1" customWidth="1"/>
    <col min="8441" max="8441" width="24" style="1" customWidth="1"/>
    <col min="8442" max="8679" width="9.140625" style="1"/>
    <col min="8680" max="8680" width="17.7109375" style="1" customWidth="1"/>
    <col min="8681" max="8681" width="33.85546875" style="1" customWidth="1"/>
    <col min="8682" max="8682" width="43.42578125" style="1" customWidth="1"/>
    <col min="8683" max="8683" width="28.7109375" style="1" customWidth="1"/>
    <col min="8684" max="8684" width="23.140625" style="1" customWidth="1"/>
    <col min="8685" max="8685" width="25.42578125" style="1" customWidth="1"/>
    <col min="8686" max="8686" width="18.140625" style="1" customWidth="1"/>
    <col min="8687" max="8687" width="30.28515625" style="1" customWidth="1"/>
    <col min="8688" max="8695" width="0" style="1" hidden="1" customWidth="1"/>
    <col min="8696" max="8696" width="28.140625" style="1" customWidth="1"/>
    <col min="8697" max="8697" width="24" style="1" customWidth="1"/>
    <col min="8698" max="8935" width="9.140625" style="1"/>
    <col min="8936" max="8936" width="17.7109375" style="1" customWidth="1"/>
    <col min="8937" max="8937" width="33.85546875" style="1" customWidth="1"/>
    <col min="8938" max="8938" width="43.42578125" style="1" customWidth="1"/>
    <col min="8939" max="8939" width="28.7109375" style="1" customWidth="1"/>
    <col min="8940" max="8940" width="23.140625" style="1" customWidth="1"/>
    <col min="8941" max="8941" width="25.42578125" style="1" customWidth="1"/>
    <col min="8942" max="8942" width="18.140625" style="1" customWidth="1"/>
    <col min="8943" max="8943" width="30.28515625" style="1" customWidth="1"/>
    <col min="8944" max="8951" width="0" style="1" hidden="1" customWidth="1"/>
    <col min="8952" max="8952" width="28.140625" style="1" customWidth="1"/>
    <col min="8953" max="8953" width="24" style="1" customWidth="1"/>
    <col min="8954" max="9191" width="9.140625" style="1"/>
    <col min="9192" max="9192" width="17.7109375" style="1" customWidth="1"/>
    <col min="9193" max="9193" width="33.85546875" style="1" customWidth="1"/>
    <col min="9194" max="9194" width="43.42578125" style="1" customWidth="1"/>
    <col min="9195" max="9195" width="28.7109375" style="1" customWidth="1"/>
    <col min="9196" max="9196" width="23.140625" style="1" customWidth="1"/>
    <col min="9197" max="9197" width="25.42578125" style="1" customWidth="1"/>
    <col min="9198" max="9198" width="18.140625" style="1" customWidth="1"/>
    <col min="9199" max="9199" width="30.28515625" style="1" customWidth="1"/>
    <col min="9200" max="9207" width="0" style="1" hidden="1" customWidth="1"/>
    <col min="9208" max="9208" width="28.140625" style="1" customWidth="1"/>
    <col min="9209" max="9209" width="24" style="1" customWidth="1"/>
    <col min="9210" max="9447" width="9.140625" style="1"/>
    <col min="9448" max="9448" width="17.7109375" style="1" customWidth="1"/>
    <col min="9449" max="9449" width="33.85546875" style="1" customWidth="1"/>
    <col min="9450" max="9450" width="43.42578125" style="1" customWidth="1"/>
    <col min="9451" max="9451" width="28.7109375" style="1" customWidth="1"/>
    <col min="9452" max="9452" width="23.140625" style="1" customWidth="1"/>
    <col min="9453" max="9453" width="25.42578125" style="1" customWidth="1"/>
    <col min="9454" max="9454" width="18.140625" style="1" customWidth="1"/>
    <col min="9455" max="9455" width="30.28515625" style="1" customWidth="1"/>
    <col min="9456" max="9463" width="0" style="1" hidden="1" customWidth="1"/>
    <col min="9464" max="9464" width="28.140625" style="1" customWidth="1"/>
    <col min="9465" max="9465" width="24" style="1" customWidth="1"/>
    <col min="9466" max="9703" width="9.140625" style="1"/>
    <col min="9704" max="9704" width="17.7109375" style="1" customWidth="1"/>
    <col min="9705" max="9705" width="33.85546875" style="1" customWidth="1"/>
    <col min="9706" max="9706" width="43.42578125" style="1" customWidth="1"/>
    <col min="9707" max="9707" width="28.7109375" style="1" customWidth="1"/>
    <col min="9708" max="9708" width="23.140625" style="1" customWidth="1"/>
    <col min="9709" max="9709" width="25.42578125" style="1" customWidth="1"/>
    <col min="9710" max="9710" width="18.140625" style="1" customWidth="1"/>
    <col min="9711" max="9711" width="30.28515625" style="1" customWidth="1"/>
    <col min="9712" max="9719" width="0" style="1" hidden="1" customWidth="1"/>
    <col min="9720" max="9720" width="28.140625" style="1" customWidth="1"/>
    <col min="9721" max="9721" width="24" style="1" customWidth="1"/>
    <col min="9722" max="9959" width="9.140625" style="1"/>
    <col min="9960" max="9960" width="17.7109375" style="1" customWidth="1"/>
    <col min="9961" max="9961" width="33.85546875" style="1" customWidth="1"/>
    <col min="9962" max="9962" width="43.42578125" style="1" customWidth="1"/>
    <col min="9963" max="9963" width="28.7109375" style="1" customWidth="1"/>
    <col min="9964" max="9964" width="23.140625" style="1" customWidth="1"/>
    <col min="9965" max="9965" width="25.42578125" style="1" customWidth="1"/>
    <col min="9966" max="9966" width="18.140625" style="1" customWidth="1"/>
    <col min="9967" max="9967" width="30.28515625" style="1" customWidth="1"/>
    <col min="9968" max="9975" width="0" style="1" hidden="1" customWidth="1"/>
    <col min="9976" max="9976" width="28.140625" style="1" customWidth="1"/>
    <col min="9977" max="9977" width="24" style="1" customWidth="1"/>
    <col min="9978" max="10215" width="9.140625" style="1"/>
    <col min="10216" max="10216" width="17.7109375" style="1" customWidth="1"/>
    <col min="10217" max="10217" width="33.85546875" style="1" customWidth="1"/>
    <col min="10218" max="10218" width="43.42578125" style="1" customWidth="1"/>
    <col min="10219" max="10219" width="28.7109375" style="1" customWidth="1"/>
    <col min="10220" max="10220" width="23.140625" style="1" customWidth="1"/>
    <col min="10221" max="10221" width="25.42578125" style="1" customWidth="1"/>
    <col min="10222" max="10222" width="18.140625" style="1" customWidth="1"/>
    <col min="10223" max="10223" width="30.28515625" style="1" customWidth="1"/>
    <col min="10224" max="10231" width="0" style="1" hidden="1" customWidth="1"/>
    <col min="10232" max="10232" width="28.140625" style="1" customWidth="1"/>
    <col min="10233" max="10233" width="24" style="1" customWidth="1"/>
    <col min="10234" max="10471" width="9.140625" style="1"/>
    <col min="10472" max="10472" width="17.7109375" style="1" customWidth="1"/>
    <col min="10473" max="10473" width="33.85546875" style="1" customWidth="1"/>
    <col min="10474" max="10474" width="43.42578125" style="1" customWidth="1"/>
    <col min="10475" max="10475" width="28.7109375" style="1" customWidth="1"/>
    <col min="10476" max="10476" width="23.140625" style="1" customWidth="1"/>
    <col min="10477" max="10477" width="25.42578125" style="1" customWidth="1"/>
    <col min="10478" max="10478" width="18.140625" style="1" customWidth="1"/>
    <col min="10479" max="10479" width="30.28515625" style="1" customWidth="1"/>
    <col min="10480" max="10487" width="0" style="1" hidden="1" customWidth="1"/>
    <col min="10488" max="10488" width="28.140625" style="1" customWidth="1"/>
    <col min="10489" max="10489" width="24" style="1" customWidth="1"/>
    <col min="10490" max="10727" width="9.140625" style="1"/>
    <col min="10728" max="10728" width="17.7109375" style="1" customWidth="1"/>
    <col min="10729" max="10729" width="33.85546875" style="1" customWidth="1"/>
    <col min="10730" max="10730" width="43.42578125" style="1" customWidth="1"/>
    <col min="10731" max="10731" width="28.7109375" style="1" customWidth="1"/>
    <col min="10732" max="10732" width="23.140625" style="1" customWidth="1"/>
    <col min="10733" max="10733" width="25.42578125" style="1" customWidth="1"/>
    <col min="10734" max="10734" width="18.140625" style="1" customWidth="1"/>
    <col min="10735" max="10735" width="30.28515625" style="1" customWidth="1"/>
    <col min="10736" max="10743" width="0" style="1" hidden="1" customWidth="1"/>
    <col min="10744" max="10744" width="28.140625" style="1" customWidth="1"/>
    <col min="10745" max="10745" width="24" style="1" customWidth="1"/>
    <col min="10746" max="10983" width="9.140625" style="1"/>
    <col min="10984" max="10984" width="17.7109375" style="1" customWidth="1"/>
    <col min="10985" max="10985" width="33.85546875" style="1" customWidth="1"/>
    <col min="10986" max="10986" width="43.42578125" style="1" customWidth="1"/>
    <col min="10987" max="10987" width="28.7109375" style="1" customWidth="1"/>
    <col min="10988" max="10988" width="23.140625" style="1" customWidth="1"/>
    <col min="10989" max="10989" width="25.42578125" style="1" customWidth="1"/>
    <col min="10990" max="10990" width="18.140625" style="1" customWidth="1"/>
    <col min="10991" max="10991" width="30.28515625" style="1" customWidth="1"/>
    <col min="10992" max="10999" width="0" style="1" hidden="1" customWidth="1"/>
    <col min="11000" max="11000" width="28.140625" style="1" customWidth="1"/>
    <col min="11001" max="11001" width="24" style="1" customWidth="1"/>
    <col min="11002" max="11239" width="9.140625" style="1"/>
    <col min="11240" max="11240" width="17.7109375" style="1" customWidth="1"/>
    <col min="11241" max="11241" width="33.85546875" style="1" customWidth="1"/>
    <col min="11242" max="11242" width="43.42578125" style="1" customWidth="1"/>
    <col min="11243" max="11243" width="28.7109375" style="1" customWidth="1"/>
    <col min="11244" max="11244" width="23.140625" style="1" customWidth="1"/>
    <col min="11245" max="11245" width="25.42578125" style="1" customWidth="1"/>
    <col min="11246" max="11246" width="18.140625" style="1" customWidth="1"/>
    <col min="11247" max="11247" width="30.28515625" style="1" customWidth="1"/>
    <col min="11248" max="11255" width="0" style="1" hidden="1" customWidth="1"/>
    <col min="11256" max="11256" width="28.140625" style="1" customWidth="1"/>
    <col min="11257" max="11257" width="24" style="1" customWidth="1"/>
    <col min="11258" max="11495" width="9.140625" style="1"/>
    <col min="11496" max="11496" width="17.7109375" style="1" customWidth="1"/>
    <col min="11497" max="11497" width="33.85546875" style="1" customWidth="1"/>
    <col min="11498" max="11498" width="43.42578125" style="1" customWidth="1"/>
    <col min="11499" max="11499" width="28.7109375" style="1" customWidth="1"/>
    <col min="11500" max="11500" width="23.140625" style="1" customWidth="1"/>
    <col min="11501" max="11501" width="25.42578125" style="1" customWidth="1"/>
    <col min="11502" max="11502" width="18.140625" style="1" customWidth="1"/>
    <col min="11503" max="11503" width="30.28515625" style="1" customWidth="1"/>
    <col min="11504" max="11511" width="0" style="1" hidden="1" customWidth="1"/>
    <col min="11512" max="11512" width="28.140625" style="1" customWidth="1"/>
    <col min="11513" max="11513" width="24" style="1" customWidth="1"/>
    <col min="11514" max="11751" width="9.140625" style="1"/>
    <col min="11752" max="11752" width="17.7109375" style="1" customWidth="1"/>
    <col min="11753" max="11753" width="33.85546875" style="1" customWidth="1"/>
    <col min="11754" max="11754" width="43.42578125" style="1" customWidth="1"/>
    <col min="11755" max="11755" width="28.7109375" style="1" customWidth="1"/>
    <col min="11756" max="11756" width="23.140625" style="1" customWidth="1"/>
    <col min="11757" max="11757" width="25.42578125" style="1" customWidth="1"/>
    <col min="11758" max="11758" width="18.140625" style="1" customWidth="1"/>
    <col min="11759" max="11759" width="30.28515625" style="1" customWidth="1"/>
    <col min="11760" max="11767" width="0" style="1" hidden="1" customWidth="1"/>
    <col min="11768" max="11768" width="28.140625" style="1" customWidth="1"/>
    <col min="11769" max="11769" width="24" style="1" customWidth="1"/>
    <col min="11770" max="12007" width="9.140625" style="1"/>
    <col min="12008" max="12008" width="17.7109375" style="1" customWidth="1"/>
    <col min="12009" max="12009" width="33.85546875" style="1" customWidth="1"/>
    <col min="12010" max="12010" width="43.42578125" style="1" customWidth="1"/>
    <col min="12011" max="12011" width="28.7109375" style="1" customWidth="1"/>
    <col min="12012" max="12012" width="23.140625" style="1" customWidth="1"/>
    <col min="12013" max="12013" width="25.42578125" style="1" customWidth="1"/>
    <col min="12014" max="12014" width="18.140625" style="1" customWidth="1"/>
    <col min="12015" max="12015" width="30.28515625" style="1" customWidth="1"/>
    <col min="12016" max="12023" width="0" style="1" hidden="1" customWidth="1"/>
    <col min="12024" max="12024" width="28.140625" style="1" customWidth="1"/>
    <col min="12025" max="12025" width="24" style="1" customWidth="1"/>
    <col min="12026" max="12263" width="9.140625" style="1"/>
    <col min="12264" max="12264" width="17.7109375" style="1" customWidth="1"/>
    <col min="12265" max="12265" width="33.85546875" style="1" customWidth="1"/>
    <col min="12266" max="12266" width="43.42578125" style="1" customWidth="1"/>
    <col min="12267" max="12267" width="28.7109375" style="1" customWidth="1"/>
    <col min="12268" max="12268" width="23.140625" style="1" customWidth="1"/>
    <col min="12269" max="12269" width="25.42578125" style="1" customWidth="1"/>
    <col min="12270" max="12270" width="18.140625" style="1" customWidth="1"/>
    <col min="12271" max="12271" width="30.28515625" style="1" customWidth="1"/>
    <col min="12272" max="12279" width="0" style="1" hidden="1" customWidth="1"/>
    <col min="12280" max="12280" width="28.140625" style="1" customWidth="1"/>
    <col min="12281" max="12281" width="24" style="1" customWidth="1"/>
    <col min="12282" max="12519" width="9.140625" style="1"/>
    <col min="12520" max="12520" width="17.7109375" style="1" customWidth="1"/>
    <col min="12521" max="12521" width="33.85546875" style="1" customWidth="1"/>
    <col min="12522" max="12522" width="43.42578125" style="1" customWidth="1"/>
    <col min="12523" max="12523" width="28.7109375" style="1" customWidth="1"/>
    <col min="12524" max="12524" width="23.140625" style="1" customWidth="1"/>
    <col min="12525" max="12525" width="25.42578125" style="1" customWidth="1"/>
    <col min="12526" max="12526" width="18.140625" style="1" customWidth="1"/>
    <col min="12527" max="12527" width="30.28515625" style="1" customWidth="1"/>
    <col min="12528" max="12535" width="0" style="1" hidden="1" customWidth="1"/>
    <col min="12536" max="12536" width="28.140625" style="1" customWidth="1"/>
    <col min="12537" max="12537" width="24" style="1" customWidth="1"/>
    <col min="12538" max="12775" width="9.140625" style="1"/>
    <col min="12776" max="12776" width="17.7109375" style="1" customWidth="1"/>
    <col min="12777" max="12777" width="33.85546875" style="1" customWidth="1"/>
    <col min="12778" max="12778" width="43.42578125" style="1" customWidth="1"/>
    <col min="12779" max="12779" width="28.7109375" style="1" customWidth="1"/>
    <col min="12780" max="12780" width="23.140625" style="1" customWidth="1"/>
    <col min="12781" max="12781" width="25.42578125" style="1" customWidth="1"/>
    <col min="12782" max="12782" width="18.140625" style="1" customWidth="1"/>
    <col min="12783" max="12783" width="30.28515625" style="1" customWidth="1"/>
    <col min="12784" max="12791" width="0" style="1" hidden="1" customWidth="1"/>
    <col min="12792" max="12792" width="28.140625" style="1" customWidth="1"/>
    <col min="12793" max="12793" width="24" style="1" customWidth="1"/>
    <col min="12794" max="13031" width="9.140625" style="1"/>
    <col min="13032" max="13032" width="17.7109375" style="1" customWidth="1"/>
    <col min="13033" max="13033" width="33.85546875" style="1" customWidth="1"/>
    <col min="13034" max="13034" width="43.42578125" style="1" customWidth="1"/>
    <col min="13035" max="13035" width="28.7109375" style="1" customWidth="1"/>
    <col min="13036" max="13036" width="23.140625" style="1" customWidth="1"/>
    <col min="13037" max="13037" width="25.42578125" style="1" customWidth="1"/>
    <col min="13038" max="13038" width="18.140625" style="1" customWidth="1"/>
    <col min="13039" max="13039" width="30.28515625" style="1" customWidth="1"/>
    <col min="13040" max="13047" width="0" style="1" hidden="1" customWidth="1"/>
    <col min="13048" max="13048" width="28.140625" style="1" customWidth="1"/>
    <col min="13049" max="13049" width="24" style="1" customWidth="1"/>
    <col min="13050" max="13287" width="9.140625" style="1"/>
    <col min="13288" max="13288" width="17.7109375" style="1" customWidth="1"/>
    <col min="13289" max="13289" width="33.85546875" style="1" customWidth="1"/>
    <col min="13290" max="13290" width="43.42578125" style="1" customWidth="1"/>
    <col min="13291" max="13291" width="28.7109375" style="1" customWidth="1"/>
    <col min="13292" max="13292" width="23.140625" style="1" customWidth="1"/>
    <col min="13293" max="13293" width="25.42578125" style="1" customWidth="1"/>
    <col min="13294" max="13294" width="18.140625" style="1" customWidth="1"/>
    <col min="13295" max="13295" width="30.28515625" style="1" customWidth="1"/>
    <col min="13296" max="13303" width="0" style="1" hidden="1" customWidth="1"/>
    <col min="13304" max="13304" width="28.140625" style="1" customWidth="1"/>
    <col min="13305" max="13305" width="24" style="1" customWidth="1"/>
    <col min="13306" max="13543" width="9.140625" style="1"/>
    <col min="13544" max="13544" width="17.7109375" style="1" customWidth="1"/>
    <col min="13545" max="13545" width="33.85546875" style="1" customWidth="1"/>
    <col min="13546" max="13546" width="43.42578125" style="1" customWidth="1"/>
    <col min="13547" max="13547" width="28.7109375" style="1" customWidth="1"/>
    <col min="13548" max="13548" width="23.140625" style="1" customWidth="1"/>
    <col min="13549" max="13549" width="25.42578125" style="1" customWidth="1"/>
    <col min="13550" max="13550" width="18.140625" style="1" customWidth="1"/>
    <col min="13551" max="13551" width="30.28515625" style="1" customWidth="1"/>
    <col min="13552" max="13559" width="0" style="1" hidden="1" customWidth="1"/>
    <col min="13560" max="13560" width="28.140625" style="1" customWidth="1"/>
    <col min="13561" max="13561" width="24" style="1" customWidth="1"/>
    <col min="13562" max="13799" width="9.140625" style="1"/>
    <col min="13800" max="13800" width="17.7109375" style="1" customWidth="1"/>
    <col min="13801" max="13801" width="33.85546875" style="1" customWidth="1"/>
    <col min="13802" max="13802" width="43.42578125" style="1" customWidth="1"/>
    <col min="13803" max="13803" width="28.7109375" style="1" customWidth="1"/>
    <col min="13804" max="13804" width="23.140625" style="1" customWidth="1"/>
    <col min="13805" max="13805" width="25.42578125" style="1" customWidth="1"/>
    <col min="13806" max="13806" width="18.140625" style="1" customWidth="1"/>
    <col min="13807" max="13807" width="30.28515625" style="1" customWidth="1"/>
    <col min="13808" max="13815" width="0" style="1" hidden="1" customWidth="1"/>
    <col min="13816" max="13816" width="28.140625" style="1" customWidth="1"/>
    <col min="13817" max="13817" width="24" style="1" customWidth="1"/>
    <col min="13818" max="14055" width="9.140625" style="1"/>
    <col min="14056" max="14056" width="17.7109375" style="1" customWidth="1"/>
    <col min="14057" max="14057" width="33.85546875" style="1" customWidth="1"/>
    <col min="14058" max="14058" width="43.42578125" style="1" customWidth="1"/>
    <col min="14059" max="14059" width="28.7109375" style="1" customWidth="1"/>
    <col min="14060" max="14060" width="23.140625" style="1" customWidth="1"/>
    <col min="14061" max="14061" width="25.42578125" style="1" customWidth="1"/>
    <col min="14062" max="14062" width="18.140625" style="1" customWidth="1"/>
    <col min="14063" max="14063" width="30.28515625" style="1" customWidth="1"/>
    <col min="14064" max="14071" width="0" style="1" hidden="1" customWidth="1"/>
    <col min="14072" max="14072" width="28.140625" style="1" customWidth="1"/>
    <col min="14073" max="14073" width="24" style="1" customWidth="1"/>
    <col min="14074" max="14311" width="9.140625" style="1"/>
    <col min="14312" max="14312" width="17.7109375" style="1" customWidth="1"/>
    <col min="14313" max="14313" width="33.85546875" style="1" customWidth="1"/>
    <col min="14314" max="14314" width="43.42578125" style="1" customWidth="1"/>
    <col min="14315" max="14315" width="28.7109375" style="1" customWidth="1"/>
    <col min="14316" max="14316" width="23.140625" style="1" customWidth="1"/>
    <col min="14317" max="14317" width="25.42578125" style="1" customWidth="1"/>
    <col min="14318" max="14318" width="18.140625" style="1" customWidth="1"/>
    <col min="14319" max="14319" width="30.28515625" style="1" customWidth="1"/>
    <col min="14320" max="14327" width="0" style="1" hidden="1" customWidth="1"/>
    <col min="14328" max="14328" width="28.140625" style="1" customWidth="1"/>
    <col min="14329" max="14329" width="24" style="1" customWidth="1"/>
    <col min="14330" max="14567" width="9.140625" style="1"/>
    <col min="14568" max="14568" width="17.7109375" style="1" customWidth="1"/>
    <col min="14569" max="14569" width="33.85546875" style="1" customWidth="1"/>
    <col min="14570" max="14570" width="43.42578125" style="1" customWidth="1"/>
    <col min="14571" max="14571" width="28.7109375" style="1" customWidth="1"/>
    <col min="14572" max="14572" width="23.140625" style="1" customWidth="1"/>
    <col min="14573" max="14573" width="25.42578125" style="1" customWidth="1"/>
    <col min="14574" max="14574" width="18.140625" style="1" customWidth="1"/>
    <col min="14575" max="14575" width="30.28515625" style="1" customWidth="1"/>
    <col min="14576" max="14583" width="0" style="1" hidden="1" customWidth="1"/>
    <col min="14584" max="14584" width="28.140625" style="1" customWidth="1"/>
    <col min="14585" max="14585" width="24" style="1" customWidth="1"/>
    <col min="14586" max="14823" width="9.140625" style="1"/>
    <col min="14824" max="14824" width="17.7109375" style="1" customWidth="1"/>
    <col min="14825" max="14825" width="33.85546875" style="1" customWidth="1"/>
    <col min="14826" max="14826" width="43.42578125" style="1" customWidth="1"/>
    <col min="14827" max="14827" width="28.7109375" style="1" customWidth="1"/>
    <col min="14828" max="14828" width="23.140625" style="1" customWidth="1"/>
    <col min="14829" max="14829" width="25.42578125" style="1" customWidth="1"/>
    <col min="14830" max="14830" width="18.140625" style="1" customWidth="1"/>
    <col min="14831" max="14831" width="30.28515625" style="1" customWidth="1"/>
    <col min="14832" max="14839" width="0" style="1" hidden="1" customWidth="1"/>
    <col min="14840" max="14840" width="28.140625" style="1" customWidth="1"/>
    <col min="14841" max="14841" width="24" style="1" customWidth="1"/>
    <col min="14842" max="15079" width="9.140625" style="1"/>
    <col min="15080" max="15080" width="17.7109375" style="1" customWidth="1"/>
    <col min="15081" max="15081" width="33.85546875" style="1" customWidth="1"/>
    <col min="15082" max="15082" width="43.42578125" style="1" customWidth="1"/>
    <col min="15083" max="15083" width="28.7109375" style="1" customWidth="1"/>
    <col min="15084" max="15084" width="23.140625" style="1" customWidth="1"/>
    <col min="15085" max="15085" width="25.42578125" style="1" customWidth="1"/>
    <col min="15086" max="15086" width="18.140625" style="1" customWidth="1"/>
    <col min="15087" max="15087" width="30.28515625" style="1" customWidth="1"/>
    <col min="15088" max="15095" width="0" style="1" hidden="1" customWidth="1"/>
    <col min="15096" max="15096" width="28.140625" style="1" customWidth="1"/>
    <col min="15097" max="15097" width="24" style="1" customWidth="1"/>
    <col min="15098" max="15335" width="9.140625" style="1"/>
    <col min="15336" max="15336" width="17.7109375" style="1" customWidth="1"/>
    <col min="15337" max="15337" width="33.85546875" style="1" customWidth="1"/>
    <col min="15338" max="15338" width="43.42578125" style="1" customWidth="1"/>
    <col min="15339" max="15339" width="28.7109375" style="1" customWidth="1"/>
    <col min="15340" max="15340" width="23.140625" style="1" customWidth="1"/>
    <col min="15341" max="15341" width="25.42578125" style="1" customWidth="1"/>
    <col min="15342" max="15342" width="18.140625" style="1" customWidth="1"/>
    <col min="15343" max="15343" width="30.28515625" style="1" customWidth="1"/>
    <col min="15344" max="15351" width="0" style="1" hidden="1" customWidth="1"/>
    <col min="15352" max="15352" width="28.140625" style="1" customWidth="1"/>
    <col min="15353" max="15353" width="24" style="1" customWidth="1"/>
    <col min="15354" max="15591" width="9.140625" style="1"/>
    <col min="15592" max="15592" width="17.7109375" style="1" customWidth="1"/>
    <col min="15593" max="15593" width="33.85546875" style="1" customWidth="1"/>
    <col min="15594" max="15594" width="43.42578125" style="1" customWidth="1"/>
    <col min="15595" max="15595" width="28.7109375" style="1" customWidth="1"/>
    <col min="15596" max="15596" width="23.140625" style="1" customWidth="1"/>
    <col min="15597" max="15597" width="25.42578125" style="1" customWidth="1"/>
    <col min="15598" max="15598" width="18.140625" style="1" customWidth="1"/>
    <col min="15599" max="15599" width="30.28515625" style="1" customWidth="1"/>
    <col min="15600" max="15607" width="0" style="1" hidden="1" customWidth="1"/>
    <col min="15608" max="15608" width="28.140625" style="1" customWidth="1"/>
    <col min="15609" max="15609" width="24" style="1" customWidth="1"/>
    <col min="15610" max="15847" width="9.140625" style="1"/>
    <col min="15848" max="15848" width="17.7109375" style="1" customWidth="1"/>
    <col min="15849" max="15849" width="33.85546875" style="1" customWidth="1"/>
    <col min="15850" max="15850" width="43.42578125" style="1" customWidth="1"/>
    <col min="15851" max="15851" width="28.7109375" style="1" customWidth="1"/>
    <col min="15852" max="15852" width="23.140625" style="1" customWidth="1"/>
    <col min="15853" max="15853" width="25.42578125" style="1" customWidth="1"/>
    <col min="15854" max="15854" width="18.140625" style="1" customWidth="1"/>
    <col min="15855" max="15855" width="30.28515625" style="1" customWidth="1"/>
    <col min="15856" max="15863" width="0" style="1" hidden="1" customWidth="1"/>
    <col min="15864" max="15864" width="28.140625" style="1" customWidth="1"/>
    <col min="15865" max="15865" width="24" style="1" customWidth="1"/>
    <col min="15866" max="16103" width="9.140625" style="1"/>
    <col min="16104" max="16104" width="17.7109375" style="1" customWidth="1"/>
    <col min="16105" max="16105" width="33.85546875" style="1" customWidth="1"/>
    <col min="16106" max="16106" width="43.42578125" style="1" customWidth="1"/>
    <col min="16107" max="16107" width="28.7109375" style="1" customWidth="1"/>
    <col min="16108" max="16108" width="23.140625" style="1" customWidth="1"/>
    <col min="16109" max="16109" width="25.42578125" style="1" customWidth="1"/>
    <col min="16110" max="16110" width="18.140625" style="1" customWidth="1"/>
    <col min="16111" max="16111" width="30.28515625" style="1" customWidth="1"/>
    <col min="16112" max="16119" width="0" style="1" hidden="1" customWidth="1"/>
    <col min="16120" max="16120" width="28.140625" style="1" customWidth="1"/>
    <col min="16121" max="16121" width="24" style="1" customWidth="1"/>
    <col min="16122" max="16384" width="9.140625" style="1"/>
  </cols>
  <sheetData>
    <row r="1" spans="1:7" ht="18" customHeight="1" x14ac:dyDescent="0.2">
      <c r="A1" s="102" t="s">
        <v>0</v>
      </c>
      <c r="B1" s="104" t="str">
        <f>[4]Abstract!B3</f>
        <v>Erection, Alignment, Bolting/Welding, Roofing &amp; Cladding Work of Power House (PH#3&amp;4) Building, CCR Structure, Pipe/Cable Racks, Miscellaneous Buildings &amp; Structures and Fabrication of Misc. Structure incl. Handling of Materials at BHEL / Client's Stores / Storage yard and Transportation and Scope of work includes supply of all Material (As per TCC and BOQ),  Consumables, labour, tools and plants, Supply and application of Final Painting of Fabricated items, Touch-up painting (As and wherever required) package of Unit #3 &amp; 4 at 2X800 MW NTPC Lara STPP Stage-II, Raigarh, Chhattisgarh, India.</v>
      </c>
      <c r="C1" s="105"/>
      <c r="D1" s="105"/>
      <c r="E1" s="105"/>
      <c r="F1" s="105"/>
      <c r="G1" s="106"/>
    </row>
    <row r="2" spans="1:7" ht="77.25" customHeight="1" x14ac:dyDescent="0.2">
      <c r="A2" s="103"/>
      <c r="B2" s="107"/>
      <c r="C2" s="108"/>
      <c r="D2" s="108"/>
      <c r="E2" s="108"/>
      <c r="F2" s="108"/>
      <c r="G2" s="109"/>
    </row>
    <row r="3" spans="1:7" ht="51" customHeight="1" x14ac:dyDescent="0.2">
      <c r="A3" s="110" t="s">
        <v>1</v>
      </c>
      <c r="B3" s="110"/>
      <c r="C3" s="110"/>
      <c r="D3" s="110"/>
      <c r="E3" s="110"/>
      <c r="F3" s="110"/>
      <c r="G3" s="2"/>
    </row>
    <row r="4" spans="1:7" x14ac:dyDescent="0.2">
      <c r="A4" s="111" t="s">
        <v>2</v>
      </c>
      <c r="B4" s="112"/>
      <c r="C4" s="3"/>
      <c r="D4" s="3"/>
      <c r="E4" s="3"/>
      <c r="F4" s="3"/>
      <c r="G4" s="3"/>
    </row>
    <row r="5" spans="1:7" x14ac:dyDescent="0.2">
      <c r="A5" s="4"/>
      <c r="B5" s="113" t="s">
        <v>3</v>
      </c>
      <c r="C5" s="113"/>
      <c r="D5" s="113"/>
      <c r="E5" s="113"/>
      <c r="F5" s="114">
        <f>G3</f>
        <v>0</v>
      </c>
      <c r="G5" s="114"/>
    </row>
    <row r="6" spans="1:7" x14ac:dyDescent="0.2">
      <c r="A6" s="4"/>
      <c r="B6" s="3"/>
      <c r="C6" s="3"/>
      <c r="D6" s="3"/>
      <c r="E6" s="3"/>
      <c r="F6" s="3"/>
      <c r="G6" s="3"/>
    </row>
    <row r="7" spans="1:7" ht="36" x14ac:dyDescent="0.2">
      <c r="A7" s="5" t="s">
        <v>4</v>
      </c>
      <c r="B7" s="118" t="s">
        <v>123</v>
      </c>
      <c r="C7" s="119"/>
      <c r="D7" s="120"/>
      <c r="E7" s="5" t="s">
        <v>5</v>
      </c>
      <c r="F7" s="5" t="s">
        <v>6</v>
      </c>
      <c r="G7" s="5" t="s">
        <v>7</v>
      </c>
    </row>
    <row r="8" spans="1:7" x14ac:dyDescent="0.2">
      <c r="A8" s="7" t="s">
        <v>8</v>
      </c>
      <c r="B8" s="121" t="s">
        <v>9</v>
      </c>
      <c r="C8" s="122"/>
      <c r="D8" s="123"/>
      <c r="E8" s="8">
        <v>0.95389274081776876</v>
      </c>
      <c r="F8" s="8"/>
      <c r="G8" s="9">
        <f>$F$5*E8</f>
        <v>0</v>
      </c>
    </row>
    <row r="9" spans="1:7" x14ac:dyDescent="0.2">
      <c r="A9" s="10" t="str">
        <f>[4]Estimate!A5</f>
        <v>I.1</v>
      </c>
      <c r="B9" s="11" t="str">
        <f>[4]Estimate!B5</f>
        <v>Structure Erection</v>
      </c>
      <c r="C9" s="13">
        <v>28451.896080386665</v>
      </c>
      <c r="D9" s="12" t="s">
        <v>10</v>
      </c>
      <c r="E9" s="14">
        <v>0.904740588075299</v>
      </c>
      <c r="F9" s="15">
        <f>$F$5*E9/C9</f>
        <v>0</v>
      </c>
      <c r="G9" s="12">
        <f>F9*C9</f>
        <v>0</v>
      </c>
    </row>
    <row r="10" spans="1:7" x14ac:dyDescent="0.2">
      <c r="A10" s="10" t="str">
        <f>[4]Estimate!A6</f>
        <v>I.2</v>
      </c>
      <c r="B10" s="11" t="str">
        <f>[4]Estimate!B6</f>
        <v>Structure Fabrication</v>
      </c>
      <c r="C10" s="13">
        <v>1000</v>
      </c>
      <c r="D10" s="12" t="s">
        <v>10</v>
      </c>
      <c r="E10" s="14">
        <v>4.9152152742469792E-2</v>
      </c>
      <c r="F10" s="15">
        <f>$F$5*E10/C10</f>
        <v>0</v>
      </c>
      <c r="G10" s="12">
        <f t="shared" ref="G10" si="0">F10*C10</f>
        <v>0</v>
      </c>
    </row>
    <row r="11" spans="1:7" x14ac:dyDescent="0.2">
      <c r="A11" s="16"/>
      <c r="B11" s="17"/>
      <c r="C11" s="17"/>
      <c r="D11" s="17"/>
      <c r="E11" s="17"/>
      <c r="F11" s="18"/>
      <c r="G11" s="19"/>
    </row>
    <row r="12" spans="1:7" x14ac:dyDescent="0.2">
      <c r="A12" s="20" t="s">
        <v>11</v>
      </c>
      <c r="B12" s="121" t="s">
        <v>12</v>
      </c>
      <c r="C12" s="122"/>
      <c r="D12" s="123"/>
      <c r="E12" s="8">
        <v>4.6107259182231242E-2</v>
      </c>
      <c r="F12" s="8"/>
      <c r="G12" s="9">
        <f>$F$5*E12</f>
        <v>0</v>
      </c>
    </row>
    <row r="13" spans="1:7" x14ac:dyDescent="0.2">
      <c r="A13" s="21" t="s">
        <v>13</v>
      </c>
      <c r="B13" s="124" t="s">
        <v>14</v>
      </c>
      <c r="C13" s="125"/>
      <c r="D13" s="126"/>
      <c r="E13" s="18">
        <v>2.8262354195929203E-2</v>
      </c>
      <c r="F13" s="22"/>
      <c r="G13" s="12">
        <f>$F$5*E13</f>
        <v>0</v>
      </c>
    </row>
    <row r="14" spans="1:7" x14ac:dyDescent="0.2">
      <c r="A14" s="21" t="s">
        <v>15</v>
      </c>
      <c r="B14" s="124" t="s">
        <v>16</v>
      </c>
      <c r="C14" s="125"/>
      <c r="D14" s="126"/>
      <c r="E14" s="18">
        <v>1.7844904986302042E-2</v>
      </c>
      <c r="F14" s="18"/>
      <c r="G14" s="12">
        <f>$F$5*E14</f>
        <v>0</v>
      </c>
    </row>
    <row r="15" spans="1:7" ht="18" customHeight="1" x14ac:dyDescent="0.2">
      <c r="A15" s="20" t="s">
        <v>17</v>
      </c>
      <c r="B15" s="121" t="str">
        <f>B100</f>
        <v>Execution/Mobilisation of special resources (PVC/ORC Shall Not be applicable on Section-III)</v>
      </c>
      <c r="C15" s="122"/>
      <c r="D15" s="123"/>
      <c r="E15" s="23" t="s">
        <v>18</v>
      </c>
      <c r="F15" s="23"/>
      <c r="G15" s="9">
        <f>G101+G171</f>
        <v>25021065.920000002</v>
      </c>
    </row>
    <row r="16" spans="1:7" ht="51.75" customHeight="1" x14ac:dyDescent="0.2">
      <c r="A16" s="24"/>
      <c r="B16" s="127" t="s">
        <v>19</v>
      </c>
      <c r="C16" s="128"/>
      <c r="D16" s="128"/>
      <c r="E16" s="128"/>
      <c r="F16" s="129"/>
      <c r="G16" s="25">
        <f>+G8+G12+G15</f>
        <v>25021065.920000002</v>
      </c>
    </row>
    <row r="17" spans="1:15" x14ac:dyDescent="0.2">
      <c r="A17" s="26" t="s">
        <v>8</v>
      </c>
      <c r="B17" s="27"/>
      <c r="C17" s="28">
        <f>E8</f>
        <v>0.95389274081776876</v>
      </c>
      <c r="D17" s="27"/>
      <c r="E17" s="29"/>
      <c r="F17" s="30"/>
      <c r="G17" s="31">
        <f>G8</f>
        <v>0</v>
      </c>
    </row>
    <row r="18" spans="1:15" x14ac:dyDescent="0.2">
      <c r="A18" s="26" t="s">
        <v>11</v>
      </c>
      <c r="B18" s="27"/>
      <c r="C18" s="28">
        <f>E12</f>
        <v>4.6107259182231242E-2</v>
      </c>
      <c r="D18" s="27"/>
      <c r="E18" s="29"/>
      <c r="F18" s="30"/>
      <c r="G18" s="31">
        <f>G12</f>
        <v>0</v>
      </c>
    </row>
    <row r="19" spans="1:15" ht="86.25" customHeight="1" x14ac:dyDescent="0.2">
      <c r="A19" s="19"/>
      <c r="B19" s="130" t="s">
        <v>20</v>
      </c>
      <c r="C19" s="130"/>
      <c r="D19" s="130"/>
      <c r="E19" s="130"/>
      <c r="F19" s="130"/>
      <c r="G19" s="130"/>
    </row>
    <row r="20" spans="1:15" x14ac:dyDescent="0.2">
      <c r="A20" s="131"/>
      <c r="B20" s="132"/>
      <c r="C20" s="132"/>
      <c r="D20" s="132"/>
      <c r="E20" s="132"/>
      <c r="F20" s="132"/>
      <c r="G20" s="133"/>
    </row>
    <row r="21" spans="1:15" ht="36" x14ac:dyDescent="0.2">
      <c r="A21" s="32" t="s">
        <v>21</v>
      </c>
      <c r="B21" s="134" t="s">
        <v>124</v>
      </c>
      <c r="C21" s="135"/>
      <c r="D21" s="135"/>
      <c r="E21" s="136"/>
      <c r="F21" s="32" t="s">
        <v>5</v>
      </c>
      <c r="G21" s="32" t="s">
        <v>7</v>
      </c>
    </row>
    <row r="22" spans="1:15" ht="50.25" customHeight="1" x14ac:dyDescent="0.2">
      <c r="A22" s="19" t="s">
        <v>22</v>
      </c>
      <c r="B22" s="115" t="s">
        <v>23</v>
      </c>
      <c r="C22" s="116"/>
      <c r="D22" s="116"/>
      <c r="E22" s="117"/>
      <c r="F22" s="33">
        <v>0.43807479282008499</v>
      </c>
      <c r="G22" s="34">
        <f>$G$3*F22</f>
        <v>0</v>
      </c>
    </row>
    <row r="23" spans="1:15" ht="44.25" customHeight="1" x14ac:dyDescent="0.2">
      <c r="A23" s="19" t="s">
        <v>24</v>
      </c>
      <c r="B23" s="115" t="s">
        <v>25</v>
      </c>
      <c r="C23" s="116"/>
      <c r="D23" s="116"/>
      <c r="E23" s="117"/>
      <c r="F23" s="33">
        <v>0.56192520717991534</v>
      </c>
      <c r="G23" s="34">
        <f>$G$3*F23</f>
        <v>0</v>
      </c>
    </row>
    <row r="24" spans="1:15" ht="50.25" customHeight="1" x14ac:dyDescent="0.2">
      <c r="A24" s="19" t="s">
        <v>22</v>
      </c>
      <c r="B24" s="115" t="s">
        <v>26</v>
      </c>
      <c r="C24" s="116"/>
      <c r="D24" s="116"/>
      <c r="E24" s="117"/>
      <c r="F24" s="33" t="s">
        <v>18</v>
      </c>
      <c r="G24" s="34">
        <f>G101</f>
        <v>11236346.960000001</v>
      </c>
    </row>
    <row r="25" spans="1:15" ht="44.25" customHeight="1" x14ac:dyDescent="0.2">
      <c r="A25" s="19" t="s">
        <v>24</v>
      </c>
      <c r="B25" s="115" t="s">
        <v>26</v>
      </c>
      <c r="C25" s="116"/>
      <c r="D25" s="116"/>
      <c r="E25" s="117"/>
      <c r="F25" s="33" t="s">
        <v>18</v>
      </c>
      <c r="G25" s="34">
        <f>G171</f>
        <v>13784718.960000001</v>
      </c>
    </row>
    <row r="26" spans="1:15" x14ac:dyDescent="0.2">
      <c r="A26" s="26"/>
      <c r="B26" s="27"/>
      <c r="C26" s="35"/>
      <c r="D26" s="27"/>
      <c r="E26" s="29"/>
      <c r="F26" s="30"/>
      <c r="G26" s="34">
        <f>SUM(G22:G25)</f>
        <v>25021065.920000002</v>
      </c>
    </row>
    <row r="27" spans="1:15" s="37" customFormat="1" hidden="1" x14ac:dyDescent="0.2">
      <c r="A27" s="140"/>
      <c r="B27" s="140"/>
      <c r="C27" s="140"/>
      <c r="D27" s="140"/>
      <c r="E27" s="140"/>
      <c r="F27" s="19"/>
      <c r="G27" s="19"/>
    </row>
    <row r="28" spans="1:15" s="37" customFormat="1" ht="20.25" hidden="1" customHeight="1" x14ac:dyDescent="0.2">
      <c r="A28" s="141" t="s">
        <v>27</v>
      </c>
      <c r="B28" s="142"/>
      <c r="C28" s="142"/>
      <c r="D28" s="142"/>
      <c r="E28" s="142"/>
      <c r="F28" s="142"/>
      <c r="G28" s="143"/>
      <c r="H28" s="36"/>
      <c r="I28" s="36"/>
      <c r="J28" s="36"/>
    </row>
    <row r="29" spans="1:15" ht="36" hidden="1" x14ac:dyDescent="0.2">
      <c r="A29" s="38" t="s">
        <v>28</v>
      </c>
      <c r="B29" s="39" t="s">
        <v>29</v>
      </c>
      <c r="C29" s="38" t="s">
        <v>30</v>
      </c>
      <c r="D29" s="38" t="s">
        <v>31</v>
      </c>
      <c r="E29" s="38" t="s">
        <v>32</v>
      </c>
      <c r="F29" s="38" t="s">
        <v>33</v>
      </c>
      <c r="G29" s="38" t="s">
        <v>34</v>
      </c>
      <c r="H29" s="6"/>
      <c r="I29" s="6"/>
      <c r="J29" s="6" t="e">
        <f>#REF!</f>
        <v>#REF!</v>
      </c>
    </row>
    <row r="30" spans="1:15" hidden="1" x14ac:dyDescent="0.2">
      <c r="A30" s="40" t="str">
        <f>[4]Estimate!A5</f>
        <v>I.1</v>
      </c>
      <c r="B30" s="11" t="str">
        <f>[4]Estimate!B5</f>
        <v>Structure Erection</v>
      </c>
      <c r="C30" s="13">
        <f>[4]Estimate!W5</f>
        <v>28451.896080386665</v>
      </c>
      <c r="D30" s="12" t="s">
        <v>10</v>
      </c>
      <c r="E30" s="14">
        <f>[4]Estimate!AA5</f>
        <v>0.94847203397278002</v>
      </c>
      <c r="F30" s="15">
        <f>$G$17*E30/C30</f>
        <v>0</v>
      </c>
      <c r="G30" s="19">
        <f>F30*C30</f>
        <v>0</v>
      </c>
      <c r="H30" s="6"/>
      <c r="I30" s="41">
        <v>0.369703855847065</v>
      </c>
      <c r="J30" s="6" t="e">
        <f>I30*J$29</f>
        <v>#REF!</v>
      </c>
      <c r="L30" s="42" t="e">
        <f>F30/G30</f>
        <v>#DIV/0!</v>
      </c>
      <c r="M30" s="1" t="e">
        <f>L30*J30</f>
        <v>#DIV/0!</v>
      </c>
      <c r="N30" s="1" t="e">
        <f>M30*C30</f>
        <v>#DIV/0!</v>
      </c>
      <c r="O30" s="43" t="e">
        <f>M30/#REF!</f>
        <v>#DIV/0!</v>
      </c>
    </row>
    <row r="31" spans="1:15" ht="53.25" hidden="1" customHeight="1" x14ac:dyDescent="0.2">
      <c r="A31" s="40" t="e">
        <f>[4]Estimate!#REF!</f>
        <v>#REF!</v>
      </c>
      <c r="B31" s="11" t="e">
        <f>[4]Estimate!#REF!</f>
        <v>#REF!</v>
      </c>
      <c r="C31" s="13" t="e">
        <f>[4]Estimate!#REF!</f>
        <v>#REF!</v>
      </c>
      <c r="D31" s="12" t="s">
        <v>10</v>
      </c>
      <c r="E31" s="14" t="e">
        <f>[4]Estimate!#REF!</f>
        <v>#REF!</v>
      </c>
      <c r="F31" s="15" t="e">
        <f>$G$17*E31/C31</f>
        <v>#REF!</v>
      </c>
      <c r="G31" s="19" t="e">
        <f>F31*C31</f>
        <v>#REF!</v>
      </c>
      <c r="H31" s="6"/>
      <c r="I31" s="6"/>
      <c r="J31" s="6"/>
    </row>
    <row r="32" spans="1:15" ht="40.5" hidden="1" customHeight="1" x14ac:dyDescent="0.2">
      <c r="A32" s="40" t="str">
        <f>[4]Estimate!A6</f>
        <v>I.2</v>
      </c>
      <c r="B32" s="11" t="str">
        <f>[4]Estimate!B6</f>
        <v>Structure Fabrication</v>
      </c>
      <c r="C32" s="13">
        <f>[4]Estimate!W6</f>
        <v>1000</v>
      </c>
      <c r="D32" s="12" t="s">
        <v>10</v>
      </c>
      <c r="E32" s="14">
        <f>[4]Estimate!AA6</f>
        <v>5.1527966027220033E-2</v>
      </c>
      <c r="F32" s="15">
        <f t="shared" ref="F32" si="1">$G$17*E32/C32</f>
        <v>0</v>
      </c>
      <c r="G32" s="19">
        <f t="shared" ref="G32" si="2">F32*C32</f>
        <v>0</v>
      </c>
      <c r="H32" s="6"/>
      <c r="I32" s="6"/>
      <c r="J32" s="6"/>
    </row>
    <row r="33" spans="1:10" ht="40.5" hidden="1" customHeight="1" x14ac:dyDescent="0.2">
      <c r="A33" s="144" t="s">
        <v>35</v>
      </c>
      <c r="B33" s="145"/>
      <c r="C33" s="19"/>
      <c r="D33" s="12"/>
      <c r="E33" s="44"/>
      <c r="F33" s="15"/>
      <c r="G33" s="15" t="e">
        <f>G30+G31+G32</f>
        <v>#REF!</v>
      </c>
      <c r="H33" s="6"/>
      <c r="I33" s="6"/>
      <c r="J33" s="6"/>
    </row>
    <row r="34" spans="1:10" x14ac:dyDescent="0.2">
      <c r="A34" s="146"/>
      <c r="B34" s="147"/>
      <c r="C34" s="147"/>
      <c r="D34" s="147"/>
      <c r="E34" s="147"/>
      <c r="F34" s="147"/>
      <c r="G34" s="148"/>
      <c r="H34" s="6"/>
      <c r="I34" s="6"/>
      <c r="J34" s="6"/>
    </row>
    <row r="35" spans="1:10" ht="51.75" customHeight="1" x14ac:dyDescent="0.2">
      <c r="A35" s="149" t="s">
        <v>36</v>
      </c>
      <c r="B35" s="150"/>
      <c r="C35" s="150"/>
      <c r="D35" s="150"/>
      <c r="E35" s="150"/>
      <c r="F35" s="150"/>
      <c r="G35" s="151"/>
      <c r="H35" s="6"/>
      <c r="I35" s="6"/>
      <c r="J35" s="6"/>
    </row>
    <row r="36" spans="1:10" ht="40.5" customHeight="1" x14ac:dyDescent="0.2">
      <c r="A36" s="152" t="s">
        <v>37</v>
      </c>
      <c r="B36" s="153"/>
      <c r="C36" s="153"/>
      <c r="D36" s="153"/>
      <c r="E36" s="153"/>
      <c r="F36" s="153"/>
      <c r="G36" s="154"/>
      <c r="H36" s="6"/>
      <c r="I36" s="6"/>
      <c r="J36" s="6"/>
    </row>
    <row r="37" spans="1:10" ht="40.5" customHeight="1" x14ac:dyDescent="0.2">
      <c r="A37" s="152" t="s">
        <v>38</v>
      </c>
      <c r="B37" s="153"/>
      <c r="C37" s="45" t="s">
        <v>39</v>
      </c>
      <c r="D37" s="46" t="s">
        <v>40</v>
      </c>
      <c r="E37" s="46" t="s">
        <v>41</v>
      </c>
      <c r="F37" s="46" t="s">
        <v>42</v>
      </c>
      <c r="G37" s="46" t="s">
        <v>43</v>
      </c>
      <c r="H37" s="6"/>
      <c r="I37" s="6"/>
      <c r="J37" s="6"/>
    </row>
    <row r="38" spans="1:10" ht="84" x14ac:dyDescent="0.2">
      <c r="A38" s="47">
        <v>1500</v>
      </c>
      <c r="B38" s="48" t="s">
        <v>44</v>
      </c>
      <c r="C38" s="50"/>
      <c r="D38" s="51"/>
      <c r="E38" s="51"/>
      <c r="F38" s="52"/>
      <c r="G38" s="52"/>
      <c r="H38" s="6"/>
      <c r="I38" s="6"/>
      <c r="J38" s="6"/>
    </row>
    <row r="39" spans="1:10" ht="254.25" customHeight="1" x14ac:dyDescent="0.2">
      <c r="A39" s="53" t="s">
        <v>45</v>
      </c>
      <c r="B39" s="155" t="s">
        <v>46</v>
      </c>
      <c r="C39" s="50"/>
      <c r="D39" s="54"/>
      <c r="E39" s="51"/>
      <c r="F39" s="52"/>
      <c r="G39" s="52"/>
      <c r="H39" s="6"/>
      <c r="I39" s="6"/>
      <c r="J39" s="6"/>
    </row>
    <row r="40" spans="1:10" ht="240.75" customHeight="1" x14ac:dyDescent="0.2">
      <c r="A40" s="55" t="s">
        <v>47</v>
      </c>
      <c r="B40" s="155"/>
      <c r="C40" s="50"/>
      <c r="D40" s="54"/>
      <c r="E40" s="51"/>
      <c r="F40" s="52"/>
      <c r="G40" s="52"/>
      <c r="H40" s="6"/>
      <c r="I40" s="6"/>
      <c r="J40" s="6"/>
    </row>
    <row r="41" spans="1:10" ht="21" x14ac:dyDescent="0.2">
      <c r="A41" s="53" t="s">
        <v>48</v>
      </c>
      <c r="B41" s="56" t="s">
        <v>49</v>
      </c>
      <c r="C41" s="50">
        <v>47.725440827063125</v>
      </c>
      <c r="D41" s="54" t="s">
        <v>10</v>
      </c>
      <c r="E41" s="51"/>
      <c r="F41" s="52">
        <f t="shared" ref="F41:F42" si="3">$F$9</f>
        <v>0</v>
      </c>
      <c r="G41" s="52">
        <f t="shared" ref="G41:G42" si="4">F41*C41</f>
        <v>0</v>
      </c>
      <c r="H41" s="6"/>
      <c r="I41" s="6"/>
      <c r="J41" s="6"/>
    </row>
    <row r="42" spans="1:10" ht="21" x14ac:dyDescent="0.2">
      <c r="A42" s="53" t="s">
        <v>50</v>
      </c>
      <c r="B42" s="56" t="s">
        <v>51</v>
      </c>
      <c r="C42" s="50">
        <v>0</v>
      </c>
      <c r="D42" s="54" t="s">
        <v>10</v>
      </c>
      <c r="E42" s="51"/>
      <c r="F42" s="52">
        <f t="shared" si="3"/>
        <v>0</v>
      </c>
      <c r="G42" s="52">
        <f t="shared" si="4"/>
        <v>0</v>
      </c>
      <c r="H42" s="6"/>
      <c r="I42" s="6"/>
      <c r="J42" s="6"/>
    </row>
    <row r="43" spans="1:10" ht="228.75" customHeight="1" x14ac:dyDescent="0.2">
      <c r="A43" s="57" t="s">
        <v>52</v>
      </c>
      <c r="B43" s="155" t="s">
        <v>53</v>
      </c>
      <c r="C43" s="50"/>
      <c r="D43" s="54"/>
      <c r="E43" s="49"/>
      <c r="F43" s="52"/>
      <c r="G43" s="52"/>
      <c r="H43" s="6"/>
      <c r="I43" s="6"/>
      <c r="J43" s="6"/>
    </row>
    <row r="44" spans="1:10" ht="280.5" customHeight="1" x14ac:dyDescent="0.2">
      <c r="A44" s="55" t="s">
        <v>54</v>
      </c>
      <c r="B44" s="155"/>
      <c r="C44" s="50"/>
      <c r="D44" s="54"/>
      <c r="E44" s="49"/>
      <c r="F44" s="52"/>
      <c r="G44" s="52"/>
      <c r="H44" s="6"/>
      <c r="I44" s="6"/>
      <c r="J44" s="6"/>
    </row>
    <row r="45" spans="1:10" ht="21" x14ac:dyDescent="0.2">
      <c r="A45" s="57" t="s">
        <v>48</v>
      </c>
      <c r="B45" s="58" t="s">
        <v>49</v>
      </c>
      <c r="C45" s="50">
        <v>199.99109501171299</v>
      </c>
      <c r="D45" s="54" t="s">
        <v>10</v>
      </c>
      <c r="E45" s="49"/>
      <c r="F45" s="52">
        <f t="shared" ref="F45:F64" si="5">$F$9</f>
        <v>0</v>
      </c>
      <c r="G45" s="52">
        <f t="shared" ref="G45:G64" si="6">F45*C45</f>
        <v>0</v>
      </c>
      <c r="H45" s="6"/>
      <c r="I45" s="6"/>
      <c r="J45" s="6"/>
    </row>
    <row r="46" spans="1:10" ht="21" x14ac:dyDescent="0.2">
      <c r="A46" s="57" t="s">
        <v>50</v>
      </c>
      <c r="B46" s="58" t="s">
        <v>51</v>
      </c>
      <c r="C46" s="50">
        <v>47.295481900693183</v>
      </c>
      <c r="D46" s="54" t="s">
        <v>10</v>
      </c>
      <c r="E46" s="49"/>
      <c r="F46" s="52">
        <f t="shared" si="5"/>
        <v>0</v>
      </c>
      <c r="G46" s="52">
        <f t="shared" si="6"/>
        <v>0</v>
      </c>
      <c r="H46" s="6"/>
      <c r="I46" s="6"/>
      <c r="J46" s="6"/>
    </row>
    <row r="47" spans="1:10" ht="231" x14ac:dyDescent="0.2">
      <c r="A47" s="57" t="s">
        <v>55</v>
      </c>
      <c r="B47" s="58" t="s">
        <v>56</v>
      </c>
      <c r="C47" s="50">
        <v>112.19778183623532</v>
      </c>
      <c r="D47" s="54" t="s">
        <v>10</v>
      </c>
      <c r="E47" s="49"/>
      <c r="F47" s="52">
        <f t="shared" si="5"/>
        <v>0</v>
      </c>
      <c r="G47" s="52">
        <f t="shared" si="6"/>
        <v>0</v>
      </c>
      <c r="H47" s="6"/>
      <c r="I47" s="6"/>
      <c r="J47" s="6"/>
    </row>
    <row r="48" spans="1:10" ht="336" x14ac:dyDescent="0.2">
      <c r="A48" s="57" t="s">
        <v>57</v>
      </c>
      <c r="B48" s="56" t="s">
        <v>58</v>
      </c>
      <c r="C48" s="50">
        <v>42.071611425519883</v>
      </c>
      <c r="D48" s="54" t="s">
        <v>10</v>
      </c>
      <c r="E48" s="49"/>
      <c r="F48" s="52">
        <f t="shared" si="5"/>
        <v>0</v>
      </c>
      <c r="G48" s="52">
        <f t="shared" si="6"/>
        <v>0</v>
      </c>
      <c r="H48" s="6"/>
      <c r="I48" s="6"/>
      <c r="J48" s="6"/>
    </row>
    <row r="49" spans="1:10" ht="231" x14ac:dyDescent="0.2">
      <c r="A49" s="55" t="s">
        <v>59</v>
      </c>
      <c r="B49" s="56" t="s">
        <v>60</v>
      </c>
      <c r="C49" s="50"/>
      <c r="D49" s="54"/>
      <c r="E49" s="49"/>
      <c r="F49" s="52"/>
      <c r="G49" s="52"/>
      <c r="H49" s="6"/>
      <c r="I49" s="6"/>
      <c r="J49" s="6"/>
    </row>
    <row r="50" spans="1:10" ht="84" x14ac:dyDescent="0.2">
      <c r="A50" s="47">
        <v>2300</v>
      </c>
      <c r="B50" s="48" t="s">
        <v>61</v>
      </c>
      <c r="C50" s="50"/>
      <c r="D50" s="54"/>
      <c r="E50" s="49"/>
      <c r="F50" s="52"/>
      <c r="G50" s="52"/>
      <c r="H50" s="6"/>
      <c r="I50" s="6"/>
      <c r="J50" s="6"/>
    </row>
    <row r="51" spans="1:10" ht="231" x14ac:dyDescent="0.2">
      <c r="A51" s="57" t="s">
        <v>62</v>
      </c>
      <c r="B51" s="56" t="s">
        <v>63</v>
      </c>
      <c r="C51" s="50">
        <v>11150</v>
      </c>
      <c r="D51" s="54" t="s">
        <v>10</v>
      </c>
      <c r="E51" s="49"/>
      <c r="F51" s="52">
        <f t="shared" si="5"/>
        <v>0</v>
      </c>
      <c r="G51" s="52">
        <f t="shared" si="6"/>
        <v>0</v>
      </c>
      <c r="H51" s="6"/>
      <c r="I51" s="6"/>
      <c r="J51" s="6"/>
    </row>
    <row r="52" spans="1:10" ht="105" x14ac:dyDescent="0.2">
      <c r="A52" s="55" t="s">
        <v>64</v>
      </c>
      <c r="B52" s="56" t="s">
        <v>65</v>
      </c>
      <c r="C52" s="50"/>
      <c r="D52" s="54"/>
      <c r="E52" s="49"/>
      <c r="F52" s="52"/>
      <c r="G52" s="52"/>
      <c r="H52" s="6"/>
      <c r="I52" s="6"/>
      <c r="J52" s="6"/>
    </row>
    <row r="53" spans="1:10" ht="126" x14ac:dyDescent="0.2">
      <c r="A53" s="57">
        <v>2307</v>
      </c>
      <c r="B53" s="56" t="s">
        <v>66</v>
      </c>
      <c r="C53" s="50"/>
      <c r="D53" s="54"/>
      <c r="E53" s="49"/>
      <c r="F53" s="52"/>
      <c r="G53" s="52"/>
      <c r="H53" s="6"/>
      <c r="I53" s="6"/>
      <c r="J53" s="6"/>
    </row>
    <row r="54" spans="1:10" ht="21" x14ac:dyDescent="0.2">
      <c r="A54" s="57" t="s">
        <v>48</v>
      </c>
      <c r="B54" s="58" t="s">
        <v>67</v>
      </c>
      <c r="C54" s="50">
        <v>224</v>
      </c>
      <c r="D54" s="54" t="s">
        <v>10</v>
      </c>
      <c r="E54" s="49"/>
      <c r="F54" s="52">
        <f t="shared" si="5"/>
        <v>0</v>
      </c>
      <c r="G54" s="52">
        <f t="shared" si="6"/>
        <v>0</v>
      </c>
      <c r="H54" s="6"/>
      <c r="I54" s="6"/>
      <c r="J54" s="6"/>
    </row>
    <row r="55" spans="1:10" ht="63" x14ac:dyDescent="0.2">
      <c r="A55" s="57">
        <v>2311</v>
      </c>
      <c r="B55" s="58" t="s">
        <v>68</v>
      </c>
      <c r="C55" s="50">
        <v>1.08</v>
      </c>
      <c r="D55" s="54" t="s">
        <v>10</v>
      </c>
      <c r="E55" s="49"/>
      <c r="F55" s="52">
        <f t="shared" si="5"/>
        <v>0</v>
      </c>
      <c r="G55" s="52">
        <f t="shared" si="6"/>
        <v>0</v>
      </c>
      <c r="H55" s="6"/>
      <c r="I55" s="6"/>
      <c r="J55" s="6"/>
    </row>
    <row r="56" spans="1:10" ht="84" x14ac:dyDescent="0.2">
      <c r="A56" s="57">
        <v>2312</v>
      </c>
      <c r="B56" s="58" t="s">
        <v>69</v>
      </c>
      <c r="C56" s="50">
        <v>161.97</v>
      </c>
      <c r="D56" s="54" t="s">
        <v>10</v>
      </c>
      <c r="E56" s="49"/>
      <c r="F56" s="52">
        <f t="shared" si="5"/>
        <v>0</v>
      </c>
      <c r="G56" s="52">
        <f t="shared" si="6"/>
        <v>0</v>
      </c>
      <c r="H56" s="6"/>
      <c r="I56" s="6"/>
      <c r="J56" s="6"/>
    </row>
    <row r="57" spans="1:10" ht="84" x14ac:dyDescent="0.2">
      <c r="A57" s="57" t="s">
        <v>70</v>
      </c>
      <c r="B57" s="58" t="s">
        <v>71</v>
      </c>
      <c r="C57" s="50">
        <v>269.95</v>
      </c>
      <c r="D57" s="54" t="s">
        <v>10</v>
      </c>
      <c r="E57" s="49"/>
      <c r="F57" s="52">
        <f t="shared" si="5"/>
        <v>0</v>
      </c>
      <c r="G57" s="52">
        <f t="shared" si="6"/>
        <v>0</v>
      </c>
      <c r="H57" s="6"/>
      <c r="I57" s="6"/>
      <c r="J57" s="6"/>
    </row>
    <row r="58" spans="1:10" ht="84" x14ac:dyDescent="0.2">
      <c r="A58" s="57">
        <v>2318</v>
      </c>
      <c r="B58" s="58" t="s">
        <v>72</v>
      </c>
      <c r="C58" s="50"/>
      <c r="D58" s="54"/>
      <c r="E58" s="49"/>
      <c r="F58" s="52"/>
      <c r="G58" s="52"/>
      <c r="H58" s="6"/>
      <c r="I58" s="6"/>
      <c r="J58" s="6"/>
    </row>
    <row r="59" spans="1:10" ht="21" x14ac:dyDescent="0.2">
      <c r="A59" s="57" t="s">
        <v>73</v>
      </c>
      <c r="B59" s="58" t="s">
        <v>74</v>
      </c>
      <c r="C59" s="50">
        <v>9</v>
      </c>
      <c r="D59" s="54" t="s">
        <v>10</v>
      </c>
      <c r="E59" s="49"/>
      <c r="F59" s="52">
        <f t="shared" si="5"/>
        <v>0</v>
      </c>
      <c r="G59" s="52">
        <f t="shared" si="6"/>
        <v>0</v>
      </c>
      <c r="H59" s="6"/>
      <c r="I59" s="6"/>
      <c r="J59" s="6"/>
    </row>
    <row r="60" spans="1:10" ht="21" x14ac:dyDescent="0.2">
      <c r="A60" s="57" t="s">
        <v>75</v>
      </c>
      <c r="B60" s="58" t="s">
        <v>76</v>
      </c>
      <c r="C60" s="50">
        <v>5</v>
      </c>
      <c r="D60" s="54" t="s">
        <v>10</v>
      </c>
      <c r="E60" s="49"/>
      <c r="F60" s="52">
        <f t="shared" si="5"/>
        <v>0</v>
      </c>
      <c r="G60" s="52">
        <f t="shared" si="6"/>
        <v>0</v>
      </c>
      <c r="H60" s="6"/>
      <c r="I60" s="6"/>
      <c r="J60" s="6"/>
    </row>
    <row r="61" spans="1:10" ht="21" x14ac:dyDescent="0.2">
      <c r="A61" s="57" t="s">
        <v>77</v>
      </c>
      <c r="B61" s="58" t="s">
        <v>78</v>
      </c>
      <c r="C61" s="50">
        <v>7</v>
      </c>
      <c r="D61" s="54" t="s">
        <v>10</v>
      </c>
      <c r="E61" s="49"/>
      <c r="F61" s="52">
        <f t="shared" si="5"/>
        <v>0</v>
      </c>
      <c r="G61" s="52">
        <f t="shared" si="6"/>
        <v>0</v>
      </c>
      <c r="H61" s="6"/>
      <c r="I61" s="6"/>
      <c r="J61" s="6"/>
    </row>
    <row r="62" spans="1:10" ht="42" x14ac:dyDescent="0.2">
      <c r="A62" s="59">
        <v>2320</v>
      </c>
      <c r="B62" s="60" t="s">
        <v>79</v>
      </c>
      <c r="C62" s="50">
        <v>6</v>
      </c>
      <c r="D62" s="54" t="s">
        <v>10</v>
      </c>
      <c r="E62" s="49"/>
      <c r="F62" s="52">
        <f t="shared" si="5"/>
        <v>0</v>
      </c>
      <c r="G62" s="52">
        <f t="shared" si="6"/>
        <v>0</v>
      </c>
      <c r="H62" s="6"/>
      <c r="I62" s="6"/>
      <c r="J62" s="6"/>
    </row>
    <row r="63" spans="1:10" ht="42" x14ac:dyDescent="0.2">
      <c r="A63" s="57">
        <v>2322</v>
      </c>
      <c r="B63" s="58" t="s">
        <v>80</v>
      </c>
      <c r="C63" s="50">
        <v>15</v>
      </c>
      <c r="D63" s="54" t="s">
        <v>10</v>
      </c>
      <c r="E63" s="49"/>
      <c r="F63" s="52">
        <f t="shared" si="5"/>
        <v>0</v>
      </c>
      <c r="G63" s="52">
        <f t="shared" si="6"/>
        <v>0</v>
      </c>
      <c r="H63" s="6"/>
      <c r="I63" s="6"/>
      <c r="J63" s="6"/>
    </row>
    <row r="64" spans="1:10" ht="42" x14ac:dyDescent="0.2">
      <c r="A64" s="57" t="s">
        <v>81</v>
      </c>
      <c r="B64" s="58" t="s">
        <v>82</v>
      </c>
      <c r="C64" s="50">
        <v>10</v>
      </c>
      <c r="D64" s="54" t="s">
        <v>10</v>
      </c>
      <c r="E64" s="49"/>
      <c r="F64" s="52">
        <f t="shared" si="5"/>
        <v>0</v>
      </c>
      <c r="G64" s="52">
        <f t="shared" si="6"/>
        <v>0</v>
      </c>
      <c r="H64" s="6"/>
      <c r="I64" s="6"/>
      <c r="J64" s="6"/>
    </row>
    <row r="65" spans="1:10" ht="21" x14ac:dyDescent="0.2">
      <c r="A65" s="61"/>
      <c r="B65" s="62" t="s">
        <v>83</v>
      </c>
      <c r="C65" s="62"/>
      <c r="D65" s="62"/>
      <c r="E65" s="62"/>
      <c r="F65" s="62"/>
      <c r="G65" s="63">
        <f>SUM(G38:G64)</f>
        <v>0</v>
      </c>
      <c r="H65" s="6"/>
      <c r="I65" s="6"/>
      <c r="J65" s="6"/>
    </row>
    <row r="66" spans="1:10" ht="21" x14ac:dyDescent="0.2">
      <c r="A66" s="137"/>
      <c r="B66" s="138"/>
      <c r="C66" s="138"/>
      <c r="D66" s="138"/>
      <c r="E66" s="138"/>
      <c r="F66" s="138"/>
      <c r="G66" s="139"/>
      <c r="H66" s="6"/>
      <c r="I66" s="6"/>
      <c r="J66" s="6"/>
    </row>
    <row r="67" spans="1:10" ht="40.5" customHeight="1" x14ac:dyDescent="0.2">
      <c r="A67" s="152" t="s">
        <v>84</v>
      </c>
      <c r="B67" s="153"/>
      <c r="C67" s="64" t="s">
        <v>39</v>
      </c>
      <c r="D67" s="51" t="s">
        <v>40</v>
      </c>
      <c r="E67" s="51" t="s">
        <v>41</v>
      </c>
      <c r="F67" s="51" t="s">
        <v>42</v>
      </c>
      <c r="G67" s="51" t="s">
        <v>43</v>
      </c>
      <c r="H67" s="6"/>
      <c r="I67" s="6"/>
      <c r="J67" s="6"/>
    </row>
    <row r="68" spans="1:10" ht="336" x14ac:dyDescent="0.2">
      <c r="A68" s="55" t="s">
        <v>85</v>
      </c>
      <c r="B68" s="56" t="s">
        <v>86</v>
      </c>
      <c r="C68" s="54">
        <v>500</v>
      </c>
      <c r="D68" s="54" t="s">
        <v>10</v>
      </c>
      <c r="E68" s="49"/>
      <c r="F68" s="52">
        <f>F10</f>
        <v>0</v>
      </c>
      <c r="G68" s="52">
        <f>F68*C68</f>
        <v>0</v>
      </c>
      <c r="H68" s="6"/>
      <c r="I68" s="6"/>
      <c r="J68" s="6"/>
    </row>
    <row r="69" spans="1:10" ht="294" x14ac:dyDescent="0.2">
      <c r="A69" s="55" t="s">
        <v>87</v>
      </c>
      <c r="B69" s="56" t="s">
        <v>88</v>
      </c>
      <c r="C69" s="49"/>
      <c r="D69" s="49"/>
      <c r="E69" s="49"/>
      <c r="F69" s="65"/>
      <c r="G69" s="65"/>
      <c r="H69" s="6"/>
      <c r="I69" s="6"/>
      <c r="J69" s="6"/>
    </row>
    <row r="70" spans="1:10" ht="21" x14ac:dyDescent="0.2">
      <c r="A70" s="61"/>
      <c r="B70" s="62" t="s">
        <v>89</v>
      </c>
      <c r="C70" s="62"/>
      <c r="D70" s="62"/>
      <c r="E70" s="62"/>
      <c r="F70" s="62"/>
      <c r="G70" s="63">
        <f>SUM(G68:G69)</f>
        <v>0</v>
      </c>
      <c r="H70" s="6"/>
      <c r="I70" s="6"/>
      <c r="J70" s="6"/>
    </row>
    <row r="71" spans="1:10" ht="21" x14ac:dyDescent="0.2">
      <c r="A71" s="61"/>
      <c r="B71" s="62"/>
      <c r="C71" s="62"/>
      <c r="D71" s="62"/>
      <c r="E71" s="62"/>
      <c r="F71" s="62"/>
      <c r="G71" s="66"/>
      <c r="H71" s="6"/>
      <c r="I71" s="6"/>
      <c r="J71" s="6"/>
    </row>
    <row r="72" spans="1:10" ht="40.5" customHeight="1" x14ac:dyDescent="0.2">
      <c r="A72" s="156" t="s">
        <v>90</v>
      </c>
      <c r="B72" s="157"/>
      <c r="C72" s="157"/>
      <c r="D72" s="157"/>
      <c r="E72" s="157"/>
      <c r="F72" s="157"/>
      <c r="G72" s="158"/>
      <c r="H72" s="6"/>
      <c r="I72" s="6"/>
      <c r="J72" s="6"/>
    </row>
    <row r="73" spans="1:10" ht="40.5" customHeight="1" x14ac:dyDescent="0.2">
      <c r="A73" s="156" t="s">
        <v>91</v>
      </c>
      <c r="B73" s="157"/>
      <c r="C73" s="64" t="s">
        <v>39</v>
      </c>
      <c r="D73" s="51" t="s">
        <v>40</v>
      </c>
      <c r="E73" s="51" t="s">
        <v>41</v>
      </c>
      <c r="F73" s="51" t="s">
        <v>42</v>
      </c>
      <c r="G73" s="51" t="s">
        <v>43</v>
      </c>
      <c r="H73" s="6"/>
      <c r="I73" s="6"/>
      <c r="J73" s="6"/>
    </row>
    <row r="74" spans="1:10" ht="91.5" customHeight="1" x14ac:dyDescent="0.2">
      <c r="A74" s="54">
        <f>'[4]Section-II Est'!A5</f>
        <v>900</v>
      </c>
      <c r="B74" s="49" t="str">
        <f>'[4]Section-II Est'!B5</f>
        <v>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v>
      </c>
      <c r="C74" s="54"/>
      <c r="D74" s="49"/>
      <c r="E74" s="49"/>
      <c r="F74" s="65"/>
      <c r="G74" s="65"/>
      <c r="H74" s="6"/>
      <c r="I74" s="6"/>
      <c r="J74" s="6"/>
    </row>
    <row r="75" spans="1:10" ht="336" x14ac:dyDescent="0.2">
      <c r="A75" s="54">
        <f>'[4]Section-II Est'!A6</f>
        <v>909</v>
      </c>
      <c r="B75" s="49" t="str">
        <f>'[4]Section-II Est'!B6</f>
        <v>Providing and fixing anodised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including providing and fixing of 6 mm thick clear reflective toughened safety glass of   Saint Gobain(India) or Asahi (India) or equivalnet  make and should have solar factor 25% or less, Maximum U-vlaue 3.3W/SQMK, VLT min 30%, light reflection internal 10 to 15%, light reflection external 10 to 20%, shading coefficient (0.25-0.28) (incl Supply) Weight of aluminium section only shall be measure for the payment.</v>
      </c>
      <c r="C75" s="54">
        <v>5712.5</v>
      </c>
      <c r="D75" s="54" t="s">
        <v>118</v>
      </c>
      <c r="E75" s="67">
        <v>0.22869038273757303</v>
      </c>
      <c r="F75" s="52">
        <f>$G$13*E75/C75</f>
        <v>0</v>
      </c>
      <c r="G75" s="52">
        <f>F75*C75</f>
        <v>0</v>
      </c>
      <c r="H75" s="6"/>
      <c r="I75" s="6"/>
      <c r="J75" s="6"/>
    </row>
    <row r="76" spans="1:10" ht="42" x14ac:dyDescent="0.2">
      <c r="A76" s="54">
        <f>'[4]Section-II Est'!A7</f>
        <v>915</v>
      </c>
      <c r="B76" s="49" t="str">
        <f>'[4]Section-II Est'!B7</f>
        <v>Providing, fixing and fitting of  glazing of first grade class in steel/aluminium/wooden frames, where ever required, cleaning after fixing including hardware, gaskets, clips, beadings etc. all complete.</v>
      </c>
      <c r="C76" s="54"/>
      <c r="D76" s="54"/>
      <c r="E76" s="67"/>
      <c r="F76" s="52"/>
      <c r="G76" s="52"/>
      <c r="H76" s="6"/>
      <c r="I76" s="6"/>
      <c r="J76" s="6"/>
    </row>
    <row r="77" spans="1:10" ht="84" x14ac:dyDescent="0.2">
      <c r="A77" s="54" t="str">
        <f>'[4]Section-II Est'!A8</f>
        <v>915h(a)</v>
      </c>
      <c r="B77" s="49" t="str">
        <f>'[4]Section-II Est'!B8</f>
        <v>6 mm thick clear reflective toughened safety glass of   Saint Gobain(India) or Asahi (India) or equivalnet  make and should have solar factor 25% or less, Maximum U-vlaue 3.3W/SQMK, VLT min 30%, light reflection internal 10 to 15%, light reflection external 10 to 20%, shading coefficient (0.25-0.28) (incl Supply)</v>
      </c>
      <c r="C77" s="54">
        <v>300</v>
      </c>
      <c r="D77" s="54" t="s">
        <v>119</v>
      </c>
      <c r="E77" s="67">
        <v>5.2422588713677921E-2</v>
      </c>
      <c r="F77" s="52">
        <f t="shared" ref="F77:F82" si="7">$G$13*E77/C77</f>
        <v>0</v>
      </c>
      <c r="G77" s="52">
        <f>F77*C77</f>
        <v>0</v>
      </c>
      <c r="H77" s="6"/>
      <c r="I77" s="6"/>
      <c r="J77" s="6"/>
    </row>
    <row r="78" spans="1:10" ht="42" x14ac:dyDescent="0.2">
      <c r="A78" s="54">
        <v>1503</v>
      </c>
      <c r="B78" s="49" t="s">
        <v>92</v>
      </c>
      <c r="C78" s="54"/>
      <c r="D78" s="54"/>
      <c r="E78" s="67"/>
      <c r="F78" s="52"/>
      <c r="G78" s="52"/>
      <c r="H78" s="6"/>
      <c r="I78" s="6"/>
      <c r="J78" s="6"/>
    </row>
    <row r="79" spans="1:10" ht="105" x14ac:dyDescent="0.2">
      <c r="A79" s="54" t="s">
        <v>93</v>
      </c>
      <c r="B79" s="49" t="s">
        <v>94</v>
      </c>
      <c r="C79" s="54">
        <v>8600</v>
      </c>
      <c r="D79" s="54" t="s">
        <v>118</v>
      </c>
      <c r="E79" s="67">
        <v>0.17715056400988416</v>
      </c>
      <c r="F79" s="52">
        <f t="shared" si="7"/>
        <v>0</v>
      </c>
      <c r="G79" s="52">
        <f t="shared" ref="G79" si="8">F79*C79</f>
        <v>0</v>
      </c>
      <c r="H79" s="6"/>
      <c r="I79" s="6"/>
      <c r="J79" s="6"/>
    </row>
    <row r="80" spans="1:10" ht="105" x14ac:dyDescent="0.2">
      <c r="A80" s="54" t="s">
        <v>95</v>
      </c>
      <c r="B80" s="49" t="s">
        <v>96</v>
      </c>
      <c r="C80" s="54">
        <v>1400</v>
      </c>
      <c r="D80" s="54" t="s">
        <v>118</v>
      </c>
      <c r="E80" s="67">
        <v>2.8838463908585795E-2</v>
      </c>
      <c r="F80" s="52">
        <f t="shared" si="7"/>
        <v>0</v>
      </c>
      <c r="G80" s="52">
        <f>F80*C80</f>
        <v>0</v>
      </c>
      <c r="H80" s="6"/>
      <c r="I80" s="6"/>
      <c r="J80" s="6"/>
    </row>
    <row r="81" spans="1:10" ht="63" x14ac:dyDescent="0.2">
      <c r="A81" s="54">
        <f>'[4]Section-II Est'!A15</f>
        <v>2328</v>
      </c>
      <c r="B81" s="49" t="str">
        <f>'[4]Section-II Est'!B15</f>
        <v>Supply, fixing lightning arrester and air terminal over roof of power house building, pump house and other structures inluding all materials, labour, electrodes etc complete (all materials to be supplied by the contractor).</v>
      </c>
      <c r="C81" s="54">
        <v>6</v>
      </c>
      <c r="D81" s="54" t="s">
        <v>120</v>
      </c>
      <c r="E81" s="67">
        <v>2.3455315818354601E-3</v>
      </c>
      <c r="F81" s="52">
        <f t="shared" si="7"/>
        <v>0</v>
      </c>
      <c r="G81" s="52">
        <f>F81*C81</f>
        <v>0</v>
      </c>
      <c r="H81" s="6"/>
      <c r="I81" s="6"/>
      <c r="J81" s="6"/>
    </row>
    <row r="82" spans="1:10" ht="42" x14ac:dyDescent="0.2">
      <c r="A82" s="54" t="str">
        <f>'[4]Section-II Est'!A16</f>
        <v>A2332</v>
      </c>
      <c r="B82" s="49" t="str">
        <f>'[4]Section-II Est'!B16</f>
        <v>Providing and fixing 20mm square MS bar post with suitable MS flat and CP teakwood handrails etc. all complete.</v>
      </c>
      <c r="C82" s="54">
        <v>220</v>
      </c>
      <c r="D82" s="54" t="s">
        <v>121</v>
      </c>
      <c r="E82" s="67">
        <v>2.306902932595746E-2</v>
      </c>
      <c r="F82" s="52">
        <f t="shared" si="7"/>
        <v>0</v>
      </c>
      <c r="G82" s="52">
        <f>F82*C82</f>
        <v>0</v>
      </c>
      <c r="H82" s="6"/>
      <c r="I82" s="6"/>
      <c r="J82" s="6"/>
    </row>
    <row r="83" spans="1:10" ht="21" x14ac:dyDescent="0.2">
      <c r="A83" s="61"/>
      <c r="B83" s="62" t="s">
        <v>97</v>
      </c>
      <c r="C83" s="62"/>
      <c r="D83" s="62"/>
      <c r="E83" s="62"/>
      <c r="F83" s="68"/>
      <c r="G83" s="69">
        <f>SUM(G74:G82)</f>
        <v>0</v>
      </c>
      <c r="H83" s="6"/>
      <c r="I83" s="6"/>
      <c r="J83" s="6"/>
    </row>
    <row r="84" spans="1:10" ht="40.5" customHeight="1" x14ac:dyDescent="0.2">
      <c r="A84" s="156" t="s">
        <v>98</v>
      </c>
      <c r="B84" s="157"/>
      <c r="C84" s="64" t="s">
        <v>39</v>
      </c>
      <c r="D84" s="51" t="s">
        <v>40</v>
      </c>
      <c r="E84" s="51" t="s">
        <v>41</v>
      </c>
      <c r="F84" s="51" t="s">
        <v>42</v>
      </c>
      <c r="G84" s="51" t="s">
        <v>43</v>
      </c>
      <c r="H84" s="6"/>
      <c r="I84" s="6"/>
      <c r="J84" s="6"/>
    </row>
    <row r="85" spans="1:10" ht="63" x14ac:dyDescent="0.2">
      <c r="A85" s="54" t="str">
        <f>'[4]Section-II Est'!A12</f>
        <v>2311a</v>
      </c>
      <c r="B85" s="49" t="str">
        <f>'[4]Section-II Est'!B12</f>
        <v>Providing of permanent mild steel bolts (class 4.6 as per IS : 1367 and grade `C' as per IS: 1363) and nuts, washers etc. up to and inclusive of 39 mm diameter and upto 300mm long for structural steel work etc all complete.</v>
      </c>
      <c r="C85" s="52">
        <v>108.00000000000001</v>
      </c>
      <c r="D85" s="54" t="s">
        <v>122</v>
      </c>
      <c r="E85" s="67">
        <v>9.485529601642211E-4</v>
      </c>
      <c r="F85" s="52">
        <f>$G$14*E85/C85</f>
        <v>0</v>
      </c>
      <c r="G85" s="52">
        <f>F85*C85</f>
        <v>0</v>
      </c>
      <c r="H85" s="6"/>
      <c r="I85" s="6"/>
      <c r="J85" s="6"/>
    </row>
    <row r="86" spans="1:10" ht="105" x14ac:dyDescent="0.2">
      <c r="A86" s="54" t="str">
        <f>'[4]Section-II Est'!A13</f>
        <v>2312a</v>
      </c>
      <c r="B86" s="49" t="str">
        <f>'[4]Section-II Est'!B13</f>
        <v>Providing of high strength structural bolts (of property class 8.8 and product grade `C' as per IS: 1367) and conforming to IS: 3757 and high strength structural hardened and tempered nuts (of property class `8' as per IS:1367) conforming to IS:6623 with hardened and tempered washers and nut as per IS:6649 etc. up to and inclusive of 39 mm diameter and upto 300 mm long for structural steel work etc all complete.</v>
      </c>
      <c r="C86" s="52">
        <v>16197</v>
      </c>
      <c r="D86" s="54" t="s">
        <v>122</v>
      </c>
      <c r="E86" s="67">
        <v>0.15788918822484421</v>
      </c>
      <c r="F86" s="52">
        <f t="shared" ref="F86:F87" si="9">$G$14*E86/C86</f>
        <v>0</v>
      </c>
      <c r="G86" s="52">
        <f>F86*C86</f>
        <v>0</v>
      </c>
      <c r="H86" s="6"/>
      <c r="I86" s="6"/>
      <c r="J86" s="6"/>
    </row>
    <row r="87" spans="1:10" ht="105" x14ac:dyDescent="0.2">
      <c r="A87" s="54" t="str">
        <f>'[4]Section-II Est'!A14</f>
        <v>A2312a</v>
      </c>
      <c r="B87" s="49" t="str">
        <f>'[4]Section-II Est'!B14</f>
        <v>Providing of high strength structural bolts (of property class 10.9 and product grade `C' as per IS: 1367) and conforming to IS: 3757 and high strength structural hardened and tempered nuts (of property class `8' as per IS:1367) conforming to IS:6623 with hardened and tempered washers and Nut as per IS:6649 etc. up to and inclusive of 39 mm diameter and upto 300 mm long for structural steel work etc all complete.</v>
      </c>
      <c r="C87" s="52">
        <v>26995</v>
      </c>
      <c r="D87" s="54" t="s">
        <v>122</v>
      </c>
      <c r="E87" s="67">
        <v>0.26835951133925667</v>
      </c>
      <c r="F87" s="52">
        <f t="shared" si="9"/>
        <v>0</v>
      </c>
      <c r="G87" s="52">
        <f>F87*C87</f>
        <v>0</v>
      </c>
      <c r="H87" s="6"/>
      <c r="I87" s="6"/>
      <c r="J87" s="6"/>
    </row>
    <row r="88" spans="1:10" ht="21" x14ac:dyDescent="0.2">
      <c r="A88" s="61"/>
      <c r="B88" s="62" t="s">
        <v>99</v>
      </c>
      <c r="C88" s="62"/>
      <c r="D88" s="62"/>
      <c r="E88" s="62"/>
      <c r="F88" s="68"/>
      <c r="G88" s="69">
        <f>SUM(G85:G87)</f>
        <v>0</v>
      </c>
      <c r="H88" s="6"/>
      <c r="I88" s="6"/>
      <c r="J88" s="6"/>
    </row>
    <row r="89" spans="1:10" ht="21" x14ac:dyDescent="0.2">
      <c r="A89" s="61"/>
      <c r="B89" s="62" t="s">
        <v>100</v>
      </c>
      <c r="C89" s="62"/>
      <c r="D89" s="62"/>
      <c r="E89" s="62"/>
      <c r="F89" s="68"/>
      <c r="G89" s="69">
        <f>+G88+G83</f>
        <v>0</v>
      </c>
      <c r="H89" s="6"/>
      <c r="I89" s="6"/>
      <c r="J89" s="6"/>
    </row>
    <row r="90" spans="1:10" ht="21" x14ac:dyDescent="0.2">
      <c r="A90" s="61"/>
      <c r="B90" s="62"/>
      <c r="C90" s="62"/>
      <c r="D90" s="62"/>
      <c r="E90" s="62"/>
      <c r="F90" s="62"/>
      <c r="G90" s="70"/>
      <c r="H90" s="6"/>
      <c r="I90" s="6"/>
      <c r="J90" s="6"/>
    </row>
    <row r="91" spans="1:10" ht="40.5" customHeight="1" x14ac:dyDescent="0.2">
      <c r="A91" s="156" t="s">
        <v>101</v>
      </c>
      <c r="B91" s="157"/>
      <c r="C91" s="64" t="s">
        <v>39</v>
      </c>
      <c r="D91" s="51" t="s">
        <v>40</v>
      </c>
      <c r="E91" s="51" t="s">
        <v>41</v>
      </c>
      <c r="F91" s="51" t="s">
        <v>42</v>
      </c>
      <c r="G91" s="51" t="s">
        <v>43</v>
      </c>
      <c r="H91" s="6"/>
      <c r="I91" s="6"/>
      <c r="J91" s="6"/>
    </row>
    <row r="92" spans="1:10" ht="357" x14ac:dyDescent="0.2">
      <c r="A92" s="71"/>
      <c r="B92" s="72" t="s">
        <v>102</v>
      </c>
      <c r="C92" s="73"/>
      <c r="D92" s="74"/>
      <c r="E92" s="74"/>
      <c r="F92" s="74"/>
      <c r="G92" s="74"/>
      <c r="H92" s="6"/>
      <c r="I92" s="6"/>
      <c r="J92" s="6"/>
    </row>
    <row r="93" spans="1:10" ht="21" x14ac:dyDescent="0.2">
      <c r="A93" s="75">
        <v>1</v>
      </c>
      <c r="B93" s="76" t="s">
        <v>103</v>
      </c>
      <c r="C93" s="73">
        <v>28</v>
      </c>
      <c r="D93" s="74" t="s">
        <v>104</v>
      </c>
      <c r="E93" s="74" t="s">
        <v>105</v>
      </c>
      <c r="F93" s="98">
        <v>50000</v>
      </c>
      <c r="G93" s="77">
        <f>F93*C93</f>
        <v>1400000</v>
      </c>
      <c r="H93" s="6"/>
      <c r="I93" s="6"/>
      <c r="J93" s="6"/>
    </row>
    <row r="94" spans="1:10" ht="21" x14ac:dyDescent="0.2">
      <c r="A94" s="75">
        <v>2</v>
      </c>
      <c r="B94" s="76" t="s">
        <v>106</v>
      </c>
      <c r="C94" s="73">
        <v>14</v>
      </c>
      <c r="D94" s="74" t="s">
        <v>104</v>
      </c>
      <c r="E94" s="74"/>
      <c r="F94" s="98">
        <v>26908.44</v>
      </c>
      <c r="G94" s="77">
        <f>F94*C94</f>
        <v>376718.16</v>
      </c>
      <c r="H94" s="6"/>
      <c r="I94" s="6"/>
      <c r="J94" s="6"/>
    </row>
    <row r="95" spans="1:10" ht="21" x14ac:dyDescent="0.2">
      <c r="A95" s="75">
        <v>3</v>
      </c>
      <c r="B95" s="76" t="s">
        <v>107</v>
      </c>
      <c r="C95" s="73">
        <v>28</v>
      </c>
      <c r="D95" s="74" t="s">
        <v>104</v>
      </c>
      <c r="E95" s="74"/>
      <c r="F95" s="98">
        <v>22362.6</v>
      </c>
      <c r="G95" s="77">
        <f>F95*C95</f>
        <v>626152.79999999993</v>
      </c>
      <c r="H95" s="6"/>
      <c r="I95" s="6"/>
      <c r="J95" s="6"/>
    </row>
    <row r="96" spans="1:10" ht="21" x14ac:dyDescent="0.2">
      <c r="A96" s="75">
        <v>4</v>
      </c>
      <c r="B96" s="78" t="s">
        <v>108</v>
      </c>
      <c r="C96" s="73"/>
      <c r="D96" s="74"/>
      <c r="E96" s="74"/>
      <c r="F96" s="99"/>
      <c r="G96" s="77"/>
      <c r="H96" s="6"/>
      <c r="I96" s="6"/>
      <c r="J96" s="6"/>
    </row>
    <row r="97" spans="1:10" ht="147" x14ac:dyDescent="0.2">
      <c r="A97" s="79" t="s">
        <v>48</v>
      </c>
      <c r="B97" s="80" t="s">
        <v>109</v>
      </c>
      <c r="C97" s="73">
        <v>1338</v>
      </c>
      <c r="D97" s="74" t="s">
        <v>10</v>
      </c>
      <c r="E97" s="74" t="s">
        <v>105</v>
      </c>
      <c r="F97" s="98">
        <v>509</v>
      </c>
      <c r="G97" s="77">
        <f>F97*C97</f>
        <v>681042</v>
      </c>
      <c r="H97" s="6"/>
      <c r="I97" s="6"/>
      <c r="J97" s="6"/>
    </row>
    <row r="98" spans="1:10" ht="189" x14ac:dyDescent="0.2">
      <c r="A98" s="79" t="s">
        <v>50</v>
      </c>
      <c r="B98" s="80" t="s">
        <v>110</v>
      </c>
      <c r="C98" s="73">
        <v>669</v>
      </c>
      <c r="D98" s="74" t="s">
        <v>10</v>
      </c>
      <c r="E98" s="74" t="s">
        <v>105</v>
      </c>
      <c r="F98" s="98">
        <v>6093</v>
      </c>
      <c r="G98" s="77">
        <f>F98*C98</f>
        <v>4076217</v>
      </c>
      <c r="H98" s="6"/>
      <c r="I98" s="6"/>
      <c r="J98" s="6"/>
    </row>
    <row r="99" spans="1:10" ht="147" x14ac:dyDescent="0.2">
      <c r="A99" s="79" t="s">
        <v>73</v>
      </c>
      <c r="B99" s="80" t="s">
        <v>111</v>
      </c>
      <c r="C99" s="73">
        <v>669</v>
      </c>
      <c r="D99" s="74" t="s">
        <v>10</v>
      </c>
      <c r="E99" s="74" t="s">
        <v>105</v>
      </c>
      <c r="F99" s="98">
        <v>6093</v>
      </c>
      <c r="G99" s="77">
        <f>F99*C99</f>
        <v>4076217</v>
      </c>
      <c r="H99" s="6"/>
      <c r="I99" s="6"/>
      <c r="J99" s="6"/>
    </row>
    <row r="100" spans="1:10" ht="21" x14ac:dyDescent="0.2">
      <c r="A100" s="81"/>
      <c r="B100" s="78" t="s">
        <v>112</v>
      </c>
      <c r="C100" s="74"/>
      <c r="D100" s="82"/>
      <c r="E100" s="83"/>
      <c r="F100" s="74"/>
      <c r="G100" s="74"/>
      <c r="H100" s="6"/>
      <c r="I100" s="6"/>
      <c r="J100" s="6"/>
    </row>
    <row r="101" spans="1:10" ht="21" x14ac:dyDescent="0.2">
      <c r="A101" s="61"/>
      <c r="B101" s="62" t="s">
        <v>113</v>
      </c>
      <c r="C101" s="62"/>
      <c r="D101" s="62"/>
      <c r="E101" s="62"/>
      <c r="F101" s="62"/>
      <c r="G101" s="84">
        <f>SUM(G92:G100)</f>
        <v>11236346.960000001</v>
      </c>
      <c r="H101" s="6"/>
      <c r="I101" s="6"/>
      <c r="J101" s="6"/>
    </row>
    <row r="102" spans="1:10" x14ac:dyDescent="0.2">
      <c r="A102" s="85"/>
      <c r="B102" s="86"/>
      <c r="C102" s="86"/>
      <c r="D102" s="86"/>
      <c r="E102" s="86"/>
      <c r="F102" s="86"/>
      <c r="G102" s="87"/>
      <c r="H102" s="6"/>
      <c r="I102" s="6"/>
      <c r="J102" s="6"/>
    </row>
    <row r="103" spans="1:10" ht="36.75" customHeight="1" x14ac:dyDescent="0.2">
      <c r="A103" s="88"/>
      <c r="B103" s="89" t="s">
        <v>114</v>
      </c>
      <c r="C103" s="89"/>
      <c r="D103" s="89"/>
      <c r="E103" s="89"/>
      <c r="F103" s="89"/>
      <c r="G103" s="90">
        <f>+G101+G89+G70+G65</f>
        <v>11236346.960000001</v>
      </c>
      <c r="H103" s="6"/>
      <c r="I103" s="6"/>
      <c r="J103" s="6"/>
    </row>
    <row r="104" spans="1:10" x14ac:dyDescent="0.2">
      <c r="A104" s="159"/>
      <c r="B104" s="160"/>
      <c r="C104" s="160"/>
      <c r="D104" s="160"/>
      <c r="E104" s="160"/>
      <c r="F104" s="160"/>
      <c r="G104" s="161"/>
      <c r="H104" s="6"/>
      <c r="I104" s="6"/>
      <c r="J104" s="6"/>
    </row>
    <row r="105" spans="1:10" ht="51.75" customHeight="1" x14ac:dyDescent="0.2">
      <c r="A105" s="149" t="s">
        <v>115</v>
      </c>
      <c r="B105" s="150"/>
      <c r="C105" s="150"/>
      <c r="D105" s="150"/>
      <c r="E105" s="150"/>
      <c r="F105" s="150"/>
      <c r="G105" s="151"/>
      <c r="H105" s="6"/>
      <c r="I105" s="6"/>
      <c r="J105" s="6"/>
    </row>
    <row r="106" spans="1:10" ht="40.5" customHeight="1" x14ac:dyDescent="0.2">
      <c r="A106" s="152" t="s">
        <v>37</v>
      </c>
      <c r="B106" s="153"/>
      <c r="C106" s="153"/>
      <c r="D106" s="153"/>
      <c r="E106" s="153"/>
      <c r="F106" s="153"/>
      <c r="G106" s="154"/>
      <c r="H106" s="6"/>
      <c r="I106" s="6"/>
      <c r="J106" s="6"/>
    </row>
    <row r="107" spans="1:10" ht="40.5" customHeight="1" x14ac:dyDescent="0.2">
      <c r="A107" s="152" t="str">
        <f>A37</f>
        <v>Section-I.1 - Erection/Installation of items mentioned hereunder (Supply under BHEL Scope)</v>
      </c>
      <c r="B107" s="153"/>
      <c r="C107" s="64" t="s">
        <v>39</v>
      </c>
      <c r="D107" s="51" t="s">
        <v>40</v>
      </c>
      <c r="E107" s="51" t="s">
        <v>41</v>
      </c>
      <c r="F107" s="51" t="s">
        <v>42</v>
      </c>
      <c r="G107" s="51" t="s">
        <v>43</v>
      </c>
      <c r="H107" s="6"/>
      <c r="I107" s="6"/>
      <c r="J107" s="6"/>
    </row>
    <row r="108" spans="1:10" ht="84" x14ac:dyDescent="0.2">
      <c r="A108" s="47">
        <v>1500</v>
      </c>
      <c r="B108" s="48" t="s">
        <v>44</v>
      </c>
      <c r="C108" s="50"/>
      <c r="D108" s="54"/>
      <c r="E108" s="54"/>
      <c r="F108" s="52"/>
      <c r="G108" s="52"/>
      <c r="H108" s="6"/>
      <c r="I108" s="6"/>
      <c r="J108" s="6"/>
    </row>
    <row r="109" spans="1:10" ht="228" customHeight="1" x14ac:dyDescent="0.2">
      <c r="A109" s="53" t="s">
        <v>45</v>
      </c>
      <c r="B109" s="155" t="s">
        <v>46</v>
      </c>
      <c r="C109" s="50"/>
      <c r="D109" s="54"/>
      <c r="E109" s="54"/>
      <c r="F109" s="52"/>
      <c r="G109" s="52"/>
      <c r="H109" s="6"/>
      <c r="I109" s="6"/>
      <c r="J109" s="6"/>
    </row>
    <row r="110" spans="1:10" ht="231" customHeight="1" x14ac:dyDescent="0.2">
      <c r="A110" s="55" t="s">
        <v>47</v>
      </c>
      <c r="B110" s="155"/>
      <c r="C110" s="50"/>
      <c r="D110" s="54"/>
      <c r="E110" s="54"/>
      <c r="F110" s="52"/>
      <c r="G110" s="52"/>
      <c r="H110" s="6"/>
      <c r="I110" s="6"/>
      <c r="J110" s="6"/>
    </row>
    <row r="111" spans="1:10" ht="21" x14ac:dyDescent="0.2">
      <c r="A111" s="53" t="s">
        <v>48</v>
      </c>
      <c r="B111" s="56" t="s">
        <v>49</v>
      </c>
      <c r="C111" s="50">
        <v>47.725440827063125</v>
      </c>
      <c r="D111" s="54" t="s">
        <v>10</v>
      </c>
      <c r="E111" s="54"/>
      <c r="F111" s="52">
        <f t="shared" ref="F111:F112" si="10">$F$9</f>
        <v>0</v>
      </c>
      <c r="G111" s="52">
        <f t="shared" ref="G111:G112" si="11">F111*C111</f>
        <v>0</v>
      </c>
      <c r="H111" s="6"/>
      <c r="I111" s="6"/>
      <c r="J111" s="6"/>
    </row>
    <row r="112" spans="1:10" ht="21" x14ac:dyDescent="0.2">
      <c r="A112" s="53" t="s">
        <v>50</v>
      </c>
      <c r="B112" s="56" t="s">
        <v>51</v>
      </c>
      <c r="C112" s="50">
        <v>0</v>
      </c>
      <c r="D112" s="54" t="s">
        <v>10</v>
      </c>
      <c r="E112" s="54"/>
      <c r="F112" s="52">
        <f t="shared" si="10"/>
        <v>0</v>
      </c>
      <c r="G112" s="52">
        <f t="shared" si="11"/>
        <v>0</v>
      </c>
      <c r="H112" s="6"/>
      <c r="I112" s="6"/>
      <c r="J112" s="6"/>
    </row>
    <row r="113" spans="1:10" ht="219" customHeight="1" x14ac:dyDescent="0.2">
      <c r="A113" s="57" t="s">
        <v>52</v>
      </c>
      <c r="B113" s="155" t="s">
        <v>53</v>
      </c>
      <c r="C113" s="50"/>
      <c r="D113" s="54"/>
      <c r="E113" s="49"/>
      <c r="F113" s="52"/>
      <c r="G113" s="52"/>
      <c r="H113" s="6"/>
      <c r="I113" s="6"/>
      <c r="J113" s="6"/>
    </row>
    <row r="114" spans="1:10" ht="238.5" customHeight="1" x14ac:dyDescent="0.2">
      <c r="A114" s="55" t="s">
        <v>54</v>
      </c>
      <c r="B114" s="155"/>
      <c r="C114" s="50"/>
      <c r="D114" s="54"/>
      <c r="E114" s="49"/>
      <c r="F114" s="52"/>
      <c r="G114" s="52"/>
      <c r="H114" s="6"/>
      <c r="I114" s="6"/>
      <c r="J114" s="6"/>
    </row>
    <row r="115" spans="1:10" ht="21" x14ac:dyDescent="0.2">
      <c r="A115" s="57" t="s">
        <v>48</v>
      </c>
      <c r="B115" s="58" t="s">
        <v>49</v>
      </c>
      <c r="C115" s="50">
        <v>176.94529655828433</v>
      </c>
      <c r="D115" s="54" t="s">
        <v>10</v>
      </c>
      <c r="E115" s="49"/>
      <c r="F115" s="52">
        <f t="shared" ref="F115:F134" si="12">$F$9</f>
        <v>0</v>
      </c>
      <c r="G115" s="52">
        <f t="shared" ref="G115:G134" si="13">F115*C115</f>
        <v>0</v>
      </c>
      <c r="H115" s="6"/>
      <c r="I115" s="6"/>
      <c r="J115" s="6"/>
    </row>
    <row r="116" spans="1:10" ht="21" x14ac:dyDescent="0.2">
      <c r="A116" s="57" t="s">
        <v>50</v>
      </c>
      <c r="B116" s="58" t="s">
        <v>51</v>
      </c>
      <c r="C116" s="50">
        <v>38.696303373294427</v>
      </c>
      <c r="D116" s="54" t="s">
        <v>10</v>
      </c>
      <c r="E116" s="49"/>
      <c r="F116" s="52">
        <f t="shared" si="12"/>
        <v>0</v>
      </c>
      <c r="G116" s="52">
        <f t="shared" si="13"/>
        <v>0</v>
      </c>
      <c r="H116" s="6"/>
      <c r="I116" s="6"/>
      <c r="J116" s="6"/>
    </row>
    <row r="117" spans="1:10" ht="231" x14ac:dyDescent="0.2">
      <c r="A117" s="57" t="s">
        <v>55</v>
      </c>
      <c r="B117" s="58" t="s">
        <v>56</v>
      </c>
      <c r="C117" s="50">
        <v>174.10111826034714</v>
      </c>
      <c r="D117" s="54" t="s">
        <v>10</v>
      </c>
      <c r="E117" s="49"/>
      <c r="F117" s="52">
        <f t="shared" si="12"/>
        <v>0</v>
      </c>
      <c r="G117" s="52">
        <f t="shared" si="13"/>
        <v>0</v>
      </c>
      <c r="H117" s="6"/>
      <c r="I117" s="6"/>
      <c r="J117" s="6"/>
    </row>
    <row r="118" spans="1:10" ht="336" x14ac:dyDescent="0.2">
      <c r="A118" s="57" t="s">
        <v>57</v>
      </c>
      <c r="B118" s="56" t="s">
        <v>58</v>
      </c>
      <c r="C118" s="50">
        <v>80.573510366450208</v>
      </c>
      <c r="D118" s="54" t="s">
        <v>10</v>
      </c>
      <c r="E118" s="49"/>
      <c r="F118" s="52">
        <f t="shared" si="12"/>
        <v>0</v>
      </c>
      <c r="G118" s="52">
        <f t="shared" si="13"/>
        <v>0</v>
      </c>
      <c r="H118" s="6"/>
      <c r="I118" s="6"/>
      <c r="J118" s="6"/>
    </row>
    <row r="119" spans="1:10" ht="214.5" customHeight="1" x14ac:dyDescent="0.2">
      <c r="A119" s="55" t="s">
        <v>59</v>
      </c>
      <c r="B119" s="56" t="s">
        <v>60</v>
      </c>
      <c r="C119" s="50"/>
      <c r="D119" s="54"/>
      <c r="E119" s="49"/>
      <c r="F119" s="52"/>
      <c r="G119" s="52"/>
      <c r="H119" s="6"/>
      <c r="I119" s="6"/>
      <c r="J119" s="6"/>
    </row>
    <row r="120" spans="1:10" ht="84" x14ac:dyDescent="0.2">
      <c r="A120" s="47">
        <v>2300</v>
      </c>
      <c r="B120" s="48" t="s">
        <v>61</v>
      </c>
      <c r="C120" s="50"/>
      <c r="D120" s="54"/>
      <c r="E120" s="49"/>
      <c r="F120" s="52"/>
      <c r="G120" s="52"/>
      <c r="H120" s="6"/>
      <c r="I120" s="6"/>
      <c r="J120" s="6"/>
    </row>
    <row r="121" spans="1:10" ht="231" x14ac:dyDescent="0.2">
      <c r="A121" s="57" t="s">
        <v>62</v>
      </c>
      <c r="B121" s="56" t="s">
        <v>63</v>
      </c>
      <c r="C121" s="50">
        <v>14361</v>
      </c>
      <c r="D121" s="54" t="s">
        <v>10</v>
      </c>
      <c r="E121" s="49"/>
      <c r="F121" s="52">
        <f t="shared" si="12"/>
        <v>0</v>
      </c>
      <c r="G121" s="52">
        <f t="shared" si="13"/>
        <v>0</v>
      </c>
      <c r="H121" s="6"/>
      <c r="I121" s="6"/>
      <c r="J121" s="6"/>
    </row>
    <row r="122" spans="1:10" ht="105" x14ac:dyDescent="0.2">
      <c r="A122" s="55" t="s">
        <v>64</v>
      </c>
      <c r="B122" s="56" t="s">
        <v>65</v>
      </c>
      <c r="C122" s="50"/>
      <c r="D122" s="54"/>
      <c r="E122" s="49"/>
      <c r="F122" s="52"/>
      <c r="G122" s="52"/>
      <c r="H122" s="6"/>
      <c r="I122" s="6"/>
      <c r="J122" s="6"/>
    </row>
    <row r="123" spans="1:10" ht="126" x14ac:dyDescent="0.2">
      <c r="A123" s="57">
        <v>2307</v>
      </c>
      <c r="B123" s="56" t="s">
        <v>66</v>
      </c>
      <c r="C123" s="50"/>
      <c r="D123" s="54"/>
      <c r="E123" s="49"/>
      <c r="F123" s="52"/>
      <c r="G123" s="52"/>
      <c r="H123" s="6"/>
      <c r="I123" s="6"/>
      <c r="J123" s="6"/>
    </row>
    <row r="124" spans="1:10" ht="21" x14ac:dyDescent="0.2">
      <c r="A124" s="57" t="s">
        <v>48</v>
      </c>
      <c r="B124" s="58" t="s">
        <v>67</v>
      </c>
      <c r="C124" s="50">
        <v>525</v>
      </c>
      <c r="D124" s="54" t="s">
        <v>10</v>
      </c>
      <c r="E124" s="49"/>
      <c r="F124" s="52">
        <f t="shared" si="12"/>
        <v>0</v>
      </c>
      <c r="G124" s="52">
        <f t="shared" si="13"/>
        <v>0</v>
      </c>
      <c r="H124" s="6"/>
      <c r="I124" s="6"/>
      <c r="J124" s="6"/>
    </row>
    <row r="125" spans="1:10" ht="63" x14ac:dyDescent="0.2">
      <c r="A125" s="57">
        <v>2311</v>
      </c>
      <c r="B125" s="58" t="s">
        <v>68</v>
      </c>
      <c r="C125" s="50">
        <v>1.4530000000000001</v>
      </c>
      <c r="D125" s="54" t="s">
        <v>10</v>
      </c>
      <c r="E125" s="49"/>
      <c r="F125" s="52">
        <f t="shared" si="12"/>
        <v>0</v>
      </c>
      <c r="G125" s="52">
        <f t="shared" si="13"/>
        <v>0</v>
      </c>
      <c r="H125" s="6"/>
      <c r="I125" s="6"/>
      <c r="J125" s="6"/>
    </row>
    <row r="126" spans="1:10" ht="84" x14ac:dyDescent="0.2">
      <c r="A126" s="57">
        <v>2312</v>
      </c>
      <c r="B126" s="58" t="s">
        <v>69</v>
      </c>
      <c r="C126" s="50">
        <v>319.61599999999999</v>
      </c>
      <c r="D126" s="54" t="s">
        <v>10</v>
      </c>
      <c r="E126" s="49"/>
      <c r="F126" s="52">
        <f t="shared" si="12"/>
        <v>0</v>
      </c>
      <c r="G126" s="52">
        <f t="shared" si="13"/>
        <v>0</v>
      </c>
      <c r="H126" s="6"/>
      <c r="I126" s="6"/>
      <c r="J126" s="6"/>
    </row>
    <row r="127" spans="1:10" ht="84" x14ac:dyDescent="0.2">
      <c r="A127" s="57" t="s">
        <v>70</v>
      </c>
      <c r="B127" s="58" t="s">
        <v>71</v>
      </c>
      <c r="C127" s="50">
        <v>261.50400000000002</v>
      </c>
      <c r="D127" s="54" t="s">
        <v>10</v>
      </c>
      <c r="E127" s="49"/>
      <c r="F127" s="52">
        <f t="shared" si="12"/>
        <v>0</v>
      </c>
      <c r="G127" s="52">
        <f t="shared" si="13"/>
        <v>0</v>
      </c>
      <c r="H127" s="6"/>
      <c r="I127" s="6"/>
      <c r="J127" s="6"/>
    </row>
    <row r="128" spans="1:10" ht="84" x14ac:dyDescent="0.2">
      <c r="A128" s="57">
        <v>2318</v>
      </c>
      <c r="B128" s="58" t="s">
        <v>72</v>
      </c>
      <c r="C128" s="50"/>
      <c r="D128" s="54"/>
      <c r="E128" s="49"/>
      <c r="F128" s="52"/>
      <c r="G128" s="52"/>
      <c r="H128" s="6"/>
      <c r="I128" s="6"/>
      <c r="J128" s="6"/>
    </row>
    <row r="129" spans="1:10" ht="21" x14ac:dyDescent="0.2">
      <c r="A129" s="57" t="s">
        <v>73</v>
      </c>
      <c r="B129" s="58" t="s">
        <v>74</v>
      </c>
      <c r="C129" s="50">
        <v>7</v>
      </c>
      <c r="D129" s="54" t="s">
        <v>10</v>
      </c>
      <c r="E129" s="49"/>
      <c r="F129" s="52">
        <f t="shared" si="12"/>
        <v>0</v>
      </c>
      <c r="G129" s="52">
        <f t="shared" si="13"/>
        <v>0</v>
      </c>
      <c r="H129" s="6"/>
      <c r="I129" s="6"/>
      <c r="J129" s="6"/>
    </row>
    <row r="130" spans="1:10" ht="21" x14ac:dyDescent="0.2">
      <c r="A130" s="57" t="s">
        <v>75</v>
      </c>
      <c r="B130" s="58" t="s">
        <v>76</v>
      </c>
      <c r="C130" s="50">
        <v>4</v>
      </c>
      <c r="D130" s="54" t="s">
        <v>10</v>
      </c>
      <c r="E130" s="49"/>
      <c r="F130" s="52">
        <f t="shared" si="12"/>
        <v>0</v>
      </c>
      <c r="G130" s="52">
        <f t="shared" si="13"/>
        <v>0</v>
      </c>
      <c r="H130" s="6"/>
      <c r="I130" s="6"/>
      <c r="J130" s="6"/>
    </row>
    <row r="131" spans="1:10" ht="21" x14ac:dyDescent="0.2">
      <c r="A131" s="57" t="s">
        <v>77</v>
      </c>
      <c r="B131" s="58" t="s">
        <v>78</v>
      </c>
      <c r="C131" s="50">
        <v>6</v>
      </c>
      <c r="D131" s="54" t="s">
        <v>10</v>
      </c>
      <c r="E131" s="49"/>
      <c r="F131" s="52">
        <f t="shared" si="12"/>
        <v>0</v>
      </c>
      <c r="G131" s="52">
        <f t="shared" si="13"/>
        <v>0</v>
      </c>
      <c r="H131" s="6"/>
      <c r="I131" s="6"/>
      <c r="J131" s="6"/>
    </row>
    <row r="132" spans="1:10" ht="42" x14ac:dyDescent="0.2">
      <c r="A132" s="59">
        <v>2320</v>
      </c>
      <c r="B132" s="60" t="s">
        <v>79</v>
      </c>
      <c r="C132" s="50">
        <v>25</v>
      </c>
      <c r="D132" s="54" t="s">
        <v>10</v>
      </c>
      <c r="E132" s="49"/>
      <c r="F132" s="52">
        <f t="shared" si="12"/>
        <v>0</v>
      </c>
      <c r="G132" s="52">
        <f t="shared" si="13"/>
        <v>0</v>
      </c>
      <c r="H132" s="6"/>
      <c r="I132" s="6"/>
      <c r="J132" s="6"/>
    </row>
    <row r="133" spans="1:10" ht="42" x14ac:dyDescent="0.2">
      <c r="A133" s="57">
        <v>2322</v>
      </c>
      <c r="B133" s="58" t="s">
        <v>80</v>
      </c>
      <c r="C133" s="50">
        <v>45</v>
      </c>
      <c r="D133" s="54" t="s">
        <v>10</v>
      </c>
      <c r="E133" s="49"/>
      <c r="F133" s="52">
        <f t="shared" si="12"/>
        <v>0</v>
      </c>
      <c r="G133" s="52">
        <f t="shared" si="13"/>
        <v>0</v>
      </c>
      <c r="H133" s="6"/>
      <c r="I133" s="6"/>
      <c r="J133" s="6"/>
    </row>
    <row r="134" spans="1:10" ht="42" x14ac:dyDescent="0.2">
      <c r="A134" s="57" t="s">
        <v>81</v>
      </c>
      <c r="B134" s="58" t="s">
        <v>82</v>
      </c>
      <c r="C134" s="50">
        <v>70</v>
      </c>
      <c r="D134" s="54" t="s">
        <v>10</v>
      </c>
      <c r="E134" s="49"/>
      <c r="F134" s="52">
        <f t="shared" si="12"/>
        <v>0</v>
      </c>
      <c r="G134" s="52">
        <f t="shared" si="13"/>
        <v>0</v>
      </c>
      <c r="H134" s="6"/>
      <c r="I134" s="6"/>
      <c r="J134" s="6"/>
    </row>
    <row r="135" spans="1:10" ht="21" x14ac:dyDescent="0.2">
      <c r="A135" s="61"/>
      <c r="B135" s="62" t="str">
        <f>B65</f>
        <v>Total Amount for Section-I.1</v>
      </c>
      <c r="C135" s="62"/>
      <c r="D135" s="62"/>
      <c r="E135" s="62"/>
      <c r="F135" s="62"/>
      <c r="G135" s="63">
        <f>SUM(G108:G134)</f>
        <v>0</v>
      </c>
      <c r="H135" s="6"/>
      <c r="I135" s="6"/>
      <c r="J135" s="6"/>
    </row>
    <row r="136" spans="1:10" ht="21" x14ac:dyDescent="0.2">
      <c r="A136" s="137"/>
      <c r="B136" s="138"/>
      <c r="C136" s="138"/>
      <c r="D136" s="138"/>
      <c r="E136" s="138"/>
      <c r="F136" s="138"/>
      <c r="G136" s="139"/>
      <c r="H136" s="6"/>
      <c r="I136" s="6"/>
      <c r="J136" s="6"/>
    </row>
    <row r="137" spans="1:10" ht="40.5" customHeight="1" x14ac:dyDescent="0.2">
      <c r="A137" s="152" t="str">
        <f>A67</f>
        <v>Section-I.2 - Fabrication of items mentioned hereunder (Supply under BHEL Scope)</v>
      </c>
      <c r="B137" s="153"/>
      <c r="C137" s="64" t="s">
        <v>39</v>
      </c>
      <c r="D137" s="51" t="s">
        <v>40</v>
      </c>
      <c r="E137" s="51" t="s">
        <v>41</v>
      </c>
      <c r="F137" s="51" t="s">
        <v>42</v>
      </c>
      <c r="G137" s="51" t="s">
        <v>43</v>
      </c>
      <c r="H137" s="6"/>
      <c r="I137" s="6"/>
      <c r="J137" s="6"/>
    </row>
    <row r="138" spans="1:10" ht="336" x14ac:dyDescent="0.2">
      <c r="A138" s="55" t="s">
        <v>85</v>
      </c>
      <c r="B138" s="56" t="s">
        <v>86</v>
      </c>
      <c r="C138" s="54">
        <v>500</v>
      </c>
      <c r="D138" s="54" t="s">
        <v>10</v>
      </c>
      <c r="E138" s="49"/>
      <c r="F138" s="52">
        <f>F10</f>
        <v>0</v>
      </c>
      <c r="G138" s="52">
        <f>F138*C138</f>
        <v>0</v>
      </c>
      <c r="H138" s="6"/>
      <c r="I138" s="6"/>
      <c r="J138" s="6"/>
    </row>
    <row r="139" spans="1:10" ht="294" x14ac:dyDescent="0.2">
      <c r="A139" s="55" t="s">
        <v>87</v>
      </c>
      <c r="B139" s="56" t="s">
        <v>88</v>
      </c>
      <c r="C139" s="49"/>
      <c r="D139" s="49"/>
      <c r="E139" s="49"/>
      <c r="F139" s="65"/>
      <c r="G139" s="65"/>
      <c r="H139" s="6"/>
      <c r="I139" s="6"/>
      <c r="J139" s="6"/>
    </row>
    <row r="140" spans="1:10" ht="21" x14ac:dyDescent="0.2">
      <c r="A140" s="61"/>
      <c r="B140" s="62" t="str">
        <f>B70</f>
        <v>Total Amount for Section-I.2</v>
      </c>
      <c r="C140" s="62"/>
      <c r="D140" s="62"/>
      <c r="E140" s="62"/>
      <c r="F140" s="62"/>
      <c r="G140" s="63">
        <f>SUM(G138:G139)</f>
        <v>0</v>
      </c>
      <c r="H140" s="6"/>
      <c r="I140" s="6"/>
      <c r="J140" s="6"/>
    </row>
    <row r="141" spans="1:10" ht="21" x14ac:dyDescent="0.2">
      <c r="A141" s="61"/>
      <c r="B141" s="62"/>
      <c r="C141" s="62"/>
      <c r="D141" s="62"/>
      <c r="E141" s="62"/>
      <c r="F141" s="62"/>
      <c r="G141" s="66"/>
      <c r="H141" s="6"/>
      <c r="I141" s="6"/>
      <c r="J141" s="6"/>
    </row>
    <row r="142" spans="1:10" ht="40.5" customHeight="1" x14ac:dyDescent="0.2">
      <c r="A142" s="156" t="str">
        <f t="shared" ref="A142:B150" si="14">A72</f>
        <v>Section-II Other items mentioned hereunder (Supply under Contractor Scope)</v>
      </c>
      <c r="B142" s="157"/>
      <c r="C142" s="157"/>
      <c r="D142" s="157"/>
      <c r="E142" s="157"/>
      <c r="F142" s="157"/>
      <c r="G142" s="158"/>
      <c r="H142" s="6"/>
      <c r="I142" s="6"/>
      <c r="J142" s="6"/>
    </row>
    <row r="143" spans="1:10" ht="40.5" customHeight="1" x14ac:dyDescent="0.2">
      <c r="A143" s="156" t="str">
        <f t="shared" si="14"/>
        <v>Section-II.1 Other items mentioned hereunder (Supply &amp; Fixing)</v>
      </c>
      <c r="B143" s="157"/>
      <c r="C143" s="64" t="s">
        <v>39</v>
      </c>
      <c r="D143" s="51" t="s">
        <v>40</v>
      </c>
      <c r="E143" s="51" t="s">
        <v>41</v>
      </c>
      <c r="F143" s="51" t="s">
        <v>42</v>
      </c>
      <c r="G143" s="51" t="s">
        <v>43</v>
      </c>
      <c r="H143" s="6"/>
      <c r="I143" s="6"/>
      <c r="J143" s="6"/>
    </row>
    <row r="144" spans="1:10" ht="91.5" customHeight="1" x14ac:dyDescent="0.2">
      <c r="A144" s="54">
        <f t="shared" si="14"/>
        <v>900</v>
      </c>
      <c r="B144" s="49" t="str">
        <f>B74</f>
        <v>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v>
      </c>
      <c r="C144" s="54"/>
      <c r="D144" s="54"/>
      <c r="E144" s="49"/>
      <c r="F144" s="65"/>
      <c r="G144" s="65"/>
      <c r="H144" s="6"/>
      <c r="I144" s="6"/>
      <c r="J144" s="6"/>
    </row>
    <row r="145" spans="1:10" ht="336" x14ac:dyDescent="0.2">
      <c r="A145" s="54">
        <f t="shared" si="14"/>
        <v>909</v>
      </c>
      <c r="B145" s="49" t="str">
        <f>B75</f>
        <v>Providing and fixing anodised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including providing and fixing of 6 mm thick clear reflective toughened safety glass of   Saint Gobain(India) or Asahi (India) or equivalnet  make and should have solar factor 25% or less, Maximum U-vlaue 3.3W/SQMK, VLT min 30%, light reflection internal 10 to 15%, light reflection external 10 to 20%, shading coefficient (0.25-0.28) (incl Supply) Weight of aluminium section only shall be measure for the payment.</v>
      </c>
      <c r="C145" s="54">
        <v>5712.5</v>
      </c>
      <c r="D145" s="54" t="s">
        <v>118</v>
      </c>
      <c r="E145" s="67">
        <v>0.22869038273757303</v>
      </c>
      <c r="F145" s="52">
        <f>F75</f>
        <v>0</v>
      </c>
      <c r="G145" s="52">
        <f>F145*C145</f>
        <v>0</v>
      </c>
      <c r="H145" s="6"/>
      <c r="I145" s="6"/>
      <c r="J145" s="6"/>
    </row>
    <row r="146" spans="1:10" ht="42" x14ac:dyDescent="0.2">
      <c r="A146" s="54">
        <f t="shared" si="14"/>
        <v>915</v>
      </c>
      <c r="B146" s="49" t="str">
        <f>B76</f>
        <v>Providing, fixing and fitting of  glazing of first grade class in steel/aluminium/wooden frames, where ever required, cleaning after fixing including hardware, gaskets, clips, beadings etc. all complete.</v>
      </c>
      <c r="C146" s="54"/>
      <c r="D146" s="54"/>
      <c r="E146" s="67"/>
      <c r="F146" s="52"/>
      <c r="G146" s="52"/>
      <c r="H146" s="6"/>
      <c r="I146" s="6"/>
      <c r="J146" s="6"/>
    </row>
    <row r="147" spans="1:10" ht="84" x14ac:dyDescent="0.2">
      <c r="A147" s="54" t="str">
        <f t="shared" si="14"/>
        <v>915h(a)</v>
      </c>
      <c r="B147" s="49" t="str">
        <f>B77</f>
        <v>6 mm thick clear reflective toughened safety glass of   Saint Gobain(India) or Asahi (India) or equivalnet  make and should have solar factor 25% or less, Maximum U-vlaue 3.3W/SQMK, VLT min 30%, light reflection internal 10 to 15%, light reflection external 10 to 20%, shading coefficient (0.25-0.28) (incl Supply)</v>
      </c>
      <c r="C147" s="54">
        <v>265.5</v>
      </c>
      <c r="D147" s="54" t="s">
        <v>119</v>
      </c>
      <c r="E147" s="67">
        <v>4.6393991011604956E-2</v>
      </c>
      <c r="F147" s="52">
        <f>F77</f>
        <v>0</v>
      </c>
      <c r="G147" s="52">
        <f>F147*C147</f>
        <v>0</v>
      </c>
      <c r="H147" s="6"/>
      <c r="I147" s="6"/>
      <c r="J147" s="6"/>
    </row>
    <row r="148" spans="1:10" ht="42" x14ac:dyDescent="0.2">
      <c r="A148" s="54">
        <f t="shared" si="14"/>
        <v>1503</v>
      </c>
      <c r="B148" s="49" t="str">
        <f t="shared" si="14"/>
        <v>Providing and fixing shear connectors of mild steel studs having 16mm dia and minimum 75 mm projected length above purlin passing through metal decking as per relevant IS codes and specification.</v>
      </c>
      <c r="C148" s="54"/>
      <c r="D148" s="54"/>
      <c r="E148" s="67"/>
      <c r="F148" s="52"/>
      <c r="G148" s="52"/>
      <c r="H148" s="6"/>
      <c r="I148" s="6"/>
      <c r="J148" s="6"/>
    </row>
    <row r="149" spans="1:10" ht="105" x14ac:dyDescent="0.2">
      <c r="A149" s="54" t="str">
        <f t="shared" si="14"/>
        <v>A1503</v>
      </c>
      <c r="B149" s="49" t="str">
        <f t="shared" si="14"/>
        <v>Providing and fixing shear anchor studs for fixing metal deck sheet to floor structural beams conforming to Type-B studs specified in AWS D1.1/D1.1M or equivalent as shear connector of 19mm diameter and 100mm length manufactured from cold drawn round steel barsconforming to the requirement of ASTM A 29, of grade designation 1010 through 1020, of standard quality with either semi-killed or killed, welded by Drawn Arc Stud Welding through metal deck sheet etc all complete as per specification.</v>
      </c>
      <c r="C149" s="54">
        <v>7900</v>
      </c>
      <c r="D149" s="54" t="s">
        <v>118</v>
      </c>
      <c r="E149" s="67">
        <v>0.16273133205559126</v>
      </c>
      <c r="F149" s="52">
        <f t="shared" ref="F149:F150" si="15">F79</f>
        <v>0</v>
      </c>
      <c r="G149" s="52">
        <f t="shared" ref="G149:G150" si="16">F149*C149</f>
        <v>0</v>
      </c>
      <c r="H149" s="6"/>
      <c r="I149" s="6"/>
      <c r="J149" s="6"/>
    </row>
    <row r="150" spans="1:10" ht="105" x14ac:dyDescent="0.2">
      <c r="A150" s="54" t="str">
        <f t="shared" si="14"/>
        <v>B1503</v>
      </c>
      <c r="B150" s="49" t="str">
        <f t="shared" si="14"/>
        <v>Providing and fixing shear anchor studs for fixing metal deck sheet to roof structural purlins conforming to Type-B studs specified in AWS D1.1/D1.1M or equivalent as shear connector of 16mm diameter and 65mm length manufactured from cold drawn round steel bars conforming to the requirement of ASTM A 29, of grade designation 1010 through 1020, of standard quality with either semi-killed or killed, welded by Drawn Arc Stud Welding through metal deck sheet etc all complete as per specification.</v>
      </c>
      <c r="C150" s="54">
        <v>1400</v>
      </c>
      <c r="D150" s="54" t="s">
        <v>118</v>
      </c>
      <c r="E150" s="67">
        <v>2.8838463908585795E-2</v>
      </c>
      <c r="F150" s="52">
        <f t="shared" si="15"/>
        <v>0</v>
      </c>
      <c r="G150" s="52">
        <f t="shared" si="16"/>
        <v>0</v>
      </c>
      <c r="H150" s="6"/>
      <c r="I150" s="6"/>
      <c r="J150" s="6"/>
    </row>
    <row r="151" spans="1:10" ht="63" x14ac:dyDescent="0.2">
      <c r="A151" s="54">
        <f>A81</f>
        <v>2328</v>
      </c>
      <c r="B151" s="49" t="str">
        <f>B81</f>
        <v>Supply, fixing lightning arrester and air terminal over roof of power house building, pump house and other structures inluding all materials, labour, electrodes etc complete (all materials to be supplied by the contractor).</v>
      </c>
      <c r="C151" s="54">
        <v>5</v>
      </c>
      <c r="D151" s="54" t="s">
        <v>120</v>
      </c>
      <c r="E151" s="67">
        <v>1.9546096515295503E-3</v>
      </c>
      <c r="F151" s="52">
        <f>F81</f>
        <v>0</v>
      </c>
      <c r="G151" s="52">
        <f>F151*C151</f>
        <v>0</v>
      </c>
      <c r="H151" s="6"/>
      <c r="I151" s="6"/>
      <c r="J151" s="6"/>
    </row>
    <row r="152" spans="1:10" ht="42" x14ac:dyDescent="0.2">
      <c r="A152" s="54" t="str">
        <f>A82</f>
        <v>A2332</v>
      </c>
      <c r="B152" s="49" t="str">
        <f>B82</f>
        <v>Providing and fixing 20mm square MS bar post with suitable MS flat and CP teakwood handrails etc. all complete.</v>
      </c>
      <c r="C152" s="54">
        <v>180</v>
      </c>
      <c r="D152" s="54" t="s">
        <v>121</v>
      </c>
      <c r="E152" s="67">
        <v>1.8874660357601561E-2</v>
      </c>
      <c r="F152" s="52">
        <f>F82</f>
        <v>0</v>
      </c>
      <c r="G152" s="52">
        <f>F152*C152</f>
        <v>0</v>
      </c>
      <c r="H152" s="6"/>
      <c r="I152" s="6"/>
      <c r="J152" s="6"/>
    </row>
    <row r="153" spans="1:10" ht="21" x14ac:dyDescent="0.2">
      <c r="A153" s="61"/>
      <c r="B153" s="62" t="str">
        <f>B83</f>
        <v>Total Amount for Section-II.1</v>
      </c>
      <c r="C153" s="62"/>
      <c r="D153" s="62"/>
      <c r="E153" s="62"/>
      <c r="F153" s="62"/>
      <c r="G153" s="84">
        <f>SUM(G144:G152)</f>
        <v>0</v>
      </c>
      <c r="H153" s="6"/>
      <c r="I153" s="6"/>
      <c r="J153" s="6"/>
    </row>
    <row r="154" spans="1:10" ht="40.5" customHeight="1" x14ac:dyDescent="0.2">
      <c r="A154" s="156" t="str">
        <f>A84</f>
        <v>Section-II.2 Other items mentioned hereunder (Supply only)</v>
      </c>
      <c r="B154" s="157"/>
      <c r="C154" s="64" t="s">
        <v>39</v>
      </c>
      <c r="D154" s="51" t="s">
        <v>40</v>
      </c>
      <c r="E154" s="51" t="s">
        <v>41</v>
      </c>
      <c r="F154" s="51" t="s">
        <v>42</v>
      </c>
      <c r="G154" s="51" t="s">
        <v>43</v>
      </c>
      <c r="H154" s="6"/>
      <c r="I154" s="6"/>
      <c r="J154" s="6"/>
    </row>
    <row r="155" spans="1:10" ht="63" customHeight="1" x14ac:dyDescent="0.2">
      <c r="A155" s="54" t="str">
        <f>A85</f>
        <v>2311a</v>
      </c>
      <c r="B155" s="49" t="str">
        <f>B85</f>
        <v>Providing of permanent mild steel bolts (class 4.6 as per IS : 1367 and grade `C' as per IS: 1363) and nuts, washers etc. up to and inclusive of 39 mm diameter and upto 300mm long for structural steel work etc all complete.</v>
      </c>
      <c r="C155" s="52">
        <v>145.30000000000001</v>
      </c>
      <c r="D155" s="54" t="s">
        <v>122</v>
      </c>
      <c r="E155" s="67">
        <v>1.2761550473320493E-3</v>
      </c>
      <c r="F155" s="52">
        <f>$G$14*E155/C155</f>
        <v>0</v>
      </c>
      <c r="G155" s="52">
        <f>F155*C155</f>
        <v>0</v>
      </c>
      <c r="H155" s="6"/>
      <c r="I155" s="6"/>
      <c r="J155" s="6"/>
    </row>
    <row r="156" spans="1:10" ht="105" x14ac:dyDescent="0.2">
      <c r="A156" s="54" t="str">
        <f>A86</f>
        <v>2312a</v>
      </c>
      <c r="B156" s="49" t="str">
        <f>B86</f>
        <v>Providing of high strength structural bolts (of property class 8.8 and product grade `C' as per IS: 1367) and conforming to IS: 3757 and high strength structural hardened and tempered nuts (of property class `8' as per IS:1367) conforming to IS:6623 with hardened and tempered washers and nut as per IS:6649 etc. up to and inclusive of 39 mm diameter and upto 300 mm long for structural steel work etc all complete.</v>
      </c>
      <c r="C156" s="52">
        <v>31961.600000000002</v>
      </c>
      <c r="D156" s="54" t="s">
        <v>122</v>
      </c>
      <c r="E156" s="67">
        <v>0.31156331903236284</v>
      </c>
      <c r="F156" s="52">
        <f t="shared" ref="F156:F157" si="17">$G$14*E156/C156</f>
        <v>0</v>
      </c>
      <c r="G156" s="52">
        <f>F156*C156</f>
        <v>0</v>
      </c>
      <c r="H156" s="6"/>
      <c r="I156" s="6"/>
      <c r="J156" s="6"/>
    </row>
    <row r="157" spans="1:10" ht="105" x14ac:dyDescent="0.2">
      <c r="A157" s="54" t="str">
        <f>A87</f>
        <v>A2312a</v>
      </c>
      <c r="B157" s="49" t="str">
        <f>B87</f>
        <v>Providing of high strength structural bolts (of property class 10.9 and product grade `C' as per IS: 1367) and conforming to IS: 3757 and high strength structural hardened and tempered nuts (of property class `8' as per IS:1367) conforming to IS:6623 with hardened and tempered washers and Nut as per IS:6649 etc. up to and inclusive of 39 mm diameter and upto 300 mm long for structural steel work etc all complete.</v>
      </c>
      <c r="C157" s="52">
        <v>26150.400000000005</v>
      </c>
      <c r="D157" s="54" t="s">
        <v>122</v>
      </c>
      <c r="E157" s="67">
        <v>0.25996327339603997</v>
      </c>
      <c r="F157" s="52">
        <f t="shared" si="17"/>
        <v>0</v>
      </c>
      <c r="G157" s="52">
        <f>F157*C157</f>
        <v>0</v>
      </c>
      <c r="H157" s="6"/>
      <c r="I157" s="6"/>
      <c r="J157" s="6"/>
    </row>
    <row r="158" spans="1:10" ht="21" x14ac:dyDescent="0.2">
      <c r="A158" s="61"/>
      <c r="B158" s="62" t="str">
        <f>B88</f>
        <v>Total Amount for Section-II.2</v>
      </c>
      <c r="C158" s="62"/>
      <c r="D158" s="62"/>
      <c r="E158" s="62"/>
      <c r="F158" s="62"/>
      <c r="G158" s="84">
        <f>SUM(G155:G157)</f>
        <v>0</v>
      </c>
      <c r="H158" s="6"/>
      <c r="I158" s="6"/>
      <c r="J158" s="6"/>
    </row>
    <row r="159" spans="1:10" ht="21" x14ac:dyDescent="0.2">
      <c r="A159" s="61"/>
      <c r="B159" s="62" t="str">
        <f>B89</f>
        <v>Total Amount for Section-II</v>
      </c>
      <c r="C159" s="62"/>
      <c r="D159" s="62"/>
      <c r="E159" s="62"/>
      <c r="F159" s="62"/>
      <c r="G159" s="84">
        <f>+G158+G153</f>
        <v>0</v>
      </c>
      <c r="H159" s="6"/>
      <c r="I159" s="6"/>
      <c r="J159" s="6"/>
    </row>
    <row r="160" spans="1:10" ht="21" x14ac:dyDescent="0.2">
      <c r="A160" s="61"/>
      <c r="B160" s="62"/>
      <c r="C160" s="62"/>
      <c r="D160" s="62"/>
      <c r="E160" s="62"/>
      <c r="F160" s="62"/>
      <c r="G160" s="70"/>
      <c r="H160" s="6"/>
      <c r="I160" s="6"/>
      <c r="J160" s="6"/>
    </row>
    <row r="161" spans="1:10" ht="40.5" customHeight="1" x14ac:dyDescent="0.2">
      <c r="A161" s="156" t="s">
        <v>101</v>
      </c>
      <c r="B161" s="157"/>
      <c r="C161" s="64" t="s">
        <v>39</v>
      </c>
      <c r="D161" s="51" t="s">
        <v>40</v>
      </c>
      <c r="E161" s="51" t="s">
        <v>41</v>
      </c>
      <c r="F161" s="51" t="s">
        <v>42</v>
      </c>
      <c r="G161" s="51" t="s">
        <v>43</v>
      </c>
      <c r="H161" s="6"/>
      <c r="I161" s="6"/>
      <c r="J161" s="6"/>
    </row>
    <row r="162" spans="1:10" ht="378" customHeight="1" x14ac:dyDescent="0.2">
      <c r="A162" s="71"/>
      <c r="B162" s="72" t="s">
        <v>102</v>
      </c>
      <c r="C162" s="100"/>
      <c r="D162" s="74"/>
      <c r="E162" s="74"/>
      <c r="F162" s="74"/>
      <c r="G162" s="74"/>
      <c r="H162" s="6"/>
      <c r="I162" s="6"/>
      <c r="J162" s="6"/>
    </row>
    <row r="163" spans="1:10" ht="21" x14ac:dyDescent="0.2">
      <c r="A163" s="75">
        <v>1</v>
      </c>
      <c r="B163" s="76" t="s">
        <v>103</v>
      </c>
      <c r="C163" s="101">
        <v>28</v>
      </c>
      <c r="D163" s="74" t="s">
        <v>104</v>
      </c>
      <c r="E163" s="74" t="s">
        <v>105</v>
      </c>
      <c r="F163" s="91">
        <v>50000</v>
      </c>
      <c r="G163" s="74">
        <f>F163*C163</f>
        <v>1400000</v>
      </c>
      <c r="H163" s="6"/>
      <c r="I163" s="6"/>
      <c r="J163" s="6"/>
    </row>
    <row r="164" spans="1:10" ht="21" x14ac:dyDescent="0.2">
      <c r="A164" s="75">
        <v>2</v>
      </c>
      <c r="B164" s="76" t="s">
        <v>106</v>
      </c>
      <c r="C164" s="101">
        <v>14</v>
      </c>
      <c r="D164" s="74" t="s">
        <v>104</v>
      </c>
      <c r="E164" s="74"/>
      <c r="F164" s="91">
        <v>26908.44</v>
      </c>
      <c r="G164" s="74">
        <f>F164*C164</f>
        <v>376718.16</v>
      </c>
      <c r="H164" s="6"/>
      <c r="I164" s="6"/>
      <c r="J164" s="6"/>
    </row>
    <row r="165" spans="1:10" ht="21" x14ac:dyDescent="0.2">
      <c r="A165" s="75">
        <v>3</v>
      </c>
      <c r="B165" s="76" t="s">
        <v>107</v>
      </c>
      <c r="C165" s="101">
        <v>28</v>
      </c>
      <c r="D165" s="74" t="s">
        <v>104</v>
      </c>
      <c r="E165" s="74"/>
      <c r="F165" s="91">
        <v>22362.6</v>
      </c>
      <c r="G165" s="74">
        <f>F165*C165</f>
        <v>626152.79999999993</v>
      </c>
      <c r="H165" s="6"/>
      <c r="I165" s="6"/>
      <c r="J165" s="6"/>
    </row>
    <row r="166" spans="1:10" ht="21" x14ac:dyDescent="0.2">
      <c r="A166" s="75">
        <v>4</v>
      </c>
      <c r="B166" s="78" t="s">
        <v>108</v>
      </c>
      <c r="C166" s="101"/>
      <c r="D166" s="74"/>
      <c r="E166" s="74"/>
      <c r="F166" s="91"/>
      <c r="G166" s="74"/>
      <c r="H166" s="6"/>
      <c r="I166" s="6"/>
      <c r="J166" s="6"/>
    </row>
    <row r="167" spans="1:10" ht="147" x14ac:dyDescent="0.2">
      <c r="A167" s="79" t="s">
        <v>48</v>
      </c>
      <c r="B167" s="80" t="s">
        <v>109</v>
      </c>
      <c r="C167" s="101">
        <v>1724</v>
      </c>
      <c r="D167" s="74" t="s">
        <v>10</v>
      </c>
      <c r="E167" s="74" t="s">
        <v>105</v>
      </c>
      <c r="F167" s="91">
        <v>509</v>
      </c>
      <c r="G167" s="74">
        <f>F167*C167</f>
        <v>877516</v>
      </c>
      <c r="H167" s="6"/>
      <c r="I167" s="6"/>
      <c r="J167" s="6"/>
    </row>
    <row r="168" spans="1:10" ht="189" x14ac:dyDescent="0.2">
      <c r="A168" s="79" t="s">
        <v>50</v>
      </c>
      <c r="B168" s="80" t="s">
        <v>110</v>
      </c>
      <c r="C168" s="101">
        <v>862</v>
      </c>
      <c r="D168" s="74" t="s">
        <v>10</v>
      </c>
      <c r="E168" s="74" t="s">
        <v>105</v>
      </c>
      <c r="F168" s="91">
        <v>6093</v>
      </c>
      <c r="G168" s="74">
        <f>F168*C168</f>
        <v>5252166</v>
      </c>
      <c r="H168" s="6"/>
      <c r="I168" s="6"/>
      <c r="J168" s="6"/>
    </row>
    <row r="169" spans="1:10" ht="146.25" customHeight="1" x14ac:dyDescent="0.2">
      <c r="A169" s="79" t="s">
        <v>73</v>
      </c>
      <c r="B169" s="80" t="s">
        <v>111</v>
      </c>
      <c r="C169" s="101">
        <v>862</v>
      </c>
      <c r="D169" s="74" t="s">
        <v>10</v>
      </c>
      <c r="E169" s="74" t="s">
        <v>105</v>
      </c>
      <c r="F169" s="91">
        <v>6093</v>
      </c>
      <c r="G169" s="74">
        <f>F169*C169</f>
        <v>5252166</v>
      </c>
      <c r="H169" s="6"/>
      <c r="I169" s="6"/>
      <c r="J169" s="6"/>
    </row>
    <row r="170" spans="1:10" ht="21" x14ac:dyDescent="0.2">
      <c r="A170" s="81"/>
      <c r="B170" s="78" t="s">
        <v>112</v>
      </c>
      <c r="C170" s="74"/>
      <c r="D170" s="82"/>
      <c r="E170" s="83"/>
      <c r="F170" s="74"/>
      <c r="G170" s="74"/>
      <c r="H170" s="6"/>
      <c r="I170" s="6"/>
      <c r="J170" s="6"/>
    </row>
    <row r="171" spans="1:10" ht="21" x14ac:dyDescent="0.2">
      <c r="A171" s="61"/>
      <c r="B171" s="62" t="str">
        <f>B101</f>
        <v>Total Amount for Section-III</v>
      </c>
      <c r="C171" s="62"/>
      <c r="D171" s="62"/>
      <c r="E171" s="62"/>
      <c r="F171" s="62"/>
      <c r="G171" s="84">
        <f>SUM(G162:G170)</f>
        <v>13784718.960000001</v>
      </c>
      <c r="H171" s="6"/>
      <c r="I171" s="6"/>
      <c r="J171" s="6"/>
    </row>
    <row r="172" spans="1:10" x14ac:dyDescent="0.2">
      <c r="A172" s="85"/>
      <c r="B172" s="86"/>
      <c r="C172" s="86"/>
      <c r="D172" s="86"/>
      <c r="E172" s="86"/>
      <c r="F172" s="86"/>
      <c r="G172" s="92"/>
      <c r="H172" s="6"/>
      <c r="I172" s="6"/>
      <c r="J172" s="6"/>
    </row>
    <row r="173" spans="1:10" ht="36.75" customHeight="1" x14ac:dyDescent="0.2">
      <c r="A173" s="88"/>
      <c r="B173" s="89" t="s">
        <v>116</v>
      </c>
      <c r="C173" s="89"/>
      <c r="D173" s="89"/>
      <c r="E173" s="89"/>
      <c r="F173" s="89"/>
      <c r="G173" s="90">
        <f>+G171+G159+G140+G135</f>
        <v>13784718.960000001</v>
      </c>
      <c r="H173" s="6"/>
      <c r="I173" s="6"/>
      <c r="J173" s="6"/>
    </row>
    <row r="174" spans="1:10" x14ac:dyDescent="0.2">
      <c r="A174" s="159"/>
      <c r="B174" s="160"/>
      <c r="C174" s="160"/>
      <c r="D174" s="160"/>
      <c r="E174" s="160"/>
      <c r="F174" s="160"/>
      <c r="G174" s="161"/>
      <c r="H174" s="6"/>
      <c r="I174" s="6"/>
      <c r="J174" s="6"/>
    </row>
    <row r="175" spans="1:10" ht="36.75" customHeight="1" x14ac:dyDescent="0.2">
      <c r="A175" s="85"/>
      <c r="B175" s="93" t="s">
        <v>117</v>
      </c>
      <c r="C175" s="93"/>
      <c r="D175" s="93"/>
      <c r="E175" s="93"/>
      <c r="G175" s="94">
        <f>+G173+G103</f>
        <v>25021065.920000002</v>
      </c>
      <c r="H175" s="6"/>
      <c r="I175" s="6"/>
      <c r="J175" s="6"/>
    </row>
    <row r="176" spans="1:10" s="95" customFormat="1" x14ac:dyDescent="0.2">
      <c r="A176" s="162"/>
      <c r="B176" s="163"/>
      <c r="C176" s="163"/>
      <c r="D176" s="163"/>
      <c r="E176" s="163"/>
      <c r="F176" s="163"/>
      <c r="G176" s="164"/>
    </row>
    <row r="178" spans="1:6" s="96" customFormat="1" x14ac:dyDescent="0.2">
      <c r="A178" s="165"/>
      <c r="B178" s="165"/>
      <c r="C178" s="165"/>
      <c r="D178" s="165"/>
      <c r="E178" s="165"/>
      <c r="F178" s="165"/>
    </row>
    <row r="179" spans="1:6" x14ac:dyDescent="0.2">
      <c r="D179" s="97"/>
    </row>
    <row r="180" spans="1:6" x14ac:dyDescent="0.2">
      <c r="D180" s="97"/>
    </row>
  </sheetData>
  <mergeCells count="50">
    <mergeCell ref="A176:G176"/>
    <mergeCell ref="A178:F178"/>
    <mergeCell ref="A154:B154"/>
    <mergeCell ref="A161:B161"/>
    <mergeCell ref="A137:B137"/>
    <mergeCell ref="A142:G142"/>
    <mergeCell ref="A143:B143"/>
    <mergeCell ref="A174:G174"/>
    <mergeCell ref="A136:G136"/>
    <mergeCell ref="A67:B67"/>
    <mergeCell ref="A72:G72"/>
    <mergeCell ref="A73:B73"/>
    <mergeCell ref="A84:B84"/>
    <mergeCell ref="A91:B91"/>
    <mergeCell ref="A104:G104"/>
    <mergeCell ref="A105:G105"/>
    <mergeCell ref="A106:G106"/>
    <mergeCell ref="A107:B107"/>
    <mergeCell ref="B109:B110"/>
    <mergeCell ref="B113:B114"/>
    <mergeCell ref="A66:G66"/>
    <mergeCell ref="B24:E24"/>
    <mergeCell ref="B25:E25"/>
    <mergeCell ref="A27:E27"/>
    <mergeCell ref="A28:G28"/>
    <mergeCell ref="A33:B33"/>
    <mergeCell ref="A34:G34"/>
    <mergeCell ref="A35:G35"/>
    <mergeCell ref="A36:G36"/>
    <mergeCell ref="A37:B37"/>
    <mergeCell ref="B39:B40"/>
    <mergeCell ref="B43:B44"/>
    <mergeCell ref="B23:E23"/>
    <mergeCell ref="B7:D7"/>
    <mergeCell ref="B8:D8"/>
    <mergeCell ref="B12:D12"/>
    <mergeCell ref="B13:D13"/>
    <mergeCell ref="B14:D14"/>
    <mergeCell ref="B15:D15"/>
    <mergeCell ref="B16:F16"/>
    <mergeCell ref="B19:G19"/>
    <mergeCell ref="A20:G20"/>
    <mergeCell ref="B21:E21"/>
    <mergeCell ref="B22:E22"/>
    <mergeCell ref="A1:A2"/>
    <mergeCell ref="B1:G2"/>
    <mergeCell ref="A3:F3"/>
    <mergeCell ref="A4:B4"/>
    <mergeCell ref="B5:E5"/>
    <mergeCell ref="F5:G5"/>
  </mergeCells>
  <pageMargins left="0.23622047244094491" right="0.23622047244094491" top="0.74803149606299213" bottom="0.74803149606299213" header="0.31496062992125984" footer="0.31496062992125984"/>
  <pageSetup paperSize="9" scale="32" orientation="portrait" r:id="rId1"/>
  <headerFooter alignWithMargins="0">
    <oddHeader>&amp;C&amp;"Arial,Bold"&amp;14 2X800 MW NTPC LARA STAGE-II</oddHeader>
    <oddFooter>&amp;C&amp;12&amp;P of &amp;N</oddFooter>
  </headerFooter>
  <rowBreaks count="3" manualBreakCount="3">
    <brk id="34" max="7" man="1"/>
    <brk id="71" max="7" man="1"/>
    <brk id="104"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Bid#2</vt:lpstr>
      <vt:lpstr>'Price Bid#2'!Print_Area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Tanmay Goon</dc:creator>
  <cp:lastModifiedBy>Tanmay Goon</cp:lastModifiedBy>
  <dcterms:created xsi:type="dcterms:W3CDTF">2024-08-16T04:25:39Z</dcterms:created>
  <dcterms:modified xsi:type="dcterms:W3CDTF">2024-08-16T04:37:09Z</dcterms:modified>
</cp:coreProperties>
</file>